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1_{65CD18B9-7918-42FB-9982-B64D316F5BE1}" xr6:coauthVersionLast="47" xr6:coauthVersionMax="47" xr10:uidLastSave="{00000000-0000-0000-0000-000000000000}"/>
  <bookViews>
    <workbookView minimized="1" xWindow="20" yWindow="20" windowWidth="19180" windowHeight="10060" tabRatio="932" activeTab="4" xr2:uid="{00000000-000D-0000-FFFF-FFFF00000000}"/>
  </bookViews>
  <sheets>
    <sheet name="1 INGRESOS GEN" sheetId="2" r:id="rId1"/>
    <sheet name="2 EGRESOS GEN" sheetId="1" r:id="rId2"/>
    <sheet name="3 ALINEAC." sheetId="5" r:id="rId3"/>
    <sheet name="4 APO OBRAS" sheetId="6" r:id="rId4"/>
    <sheet name="5 PLANTILLA completa" sheetId="7" r:id="rId5"/>
    <sheet name="6 TABULADOR" sheetId="8" r:id="rId6"/>
    <sheet name="7 DEUDA PUBLICA" sheetId="10" r:id="rId7"/>
    <sheet name="8 formato 7B" sheetId="11" r:id="rId8"/>
    <sheet name="9 formato 7D" sheetId="12" r:id="rId9"/>
    <sheet name="10 BALANCE PRES" sheetId="13" r:id="rId10"/>
  </sheets>
  <definedNames>
    <definedName name="_xlnm._FilterDatabase" localSheetId="4" hidden="1">'5 PLANTILLA completa'!$A$1:$AG$275</definedName>
    <definedName name="_xlnm._FilterDatabase" localSheetId="5" hidden="1">'6 TABULADOR'!$A$3:$D$112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 i="8" l="1"/>
  <c r="E6" i="8"/>
  <c r="E7" i="8"/>
  <c r="E9" i="8"/>
  <c r="E10" i="8"/>
  <c r="E11" i="8"/>
  <c r="E13" i="8"/>
  <c r="E14" i="8"/>
  <c r="E15" i="8"/>
  <c r="E16" i="8"/>
  <c r="E17" i="8"/>
  <c r="E18" i="8"/>
  <c r="E19" i="8"/>
  <c r="E21" i="8"/>
  <c r="E22" i="8"/>
  <c r="E23" i="8"/>
  <c r="E24" i="8"/>
  <c r="E25" i="8"/>
  <c r="E26" i="8"/>
  <c r="E28" i="8"/>
  <c r="E29" i="8"/>
  <c r="E30" i="8"/>
  <c r="E31" i="8"/>
  <c r="E32" i="8"/>
  <c r="E33" i="8"/>
  <c r="E34" i="8"/>
  <c r="E35" i="8"/>
  <c r="E36" i="8"/>
  <c r="E37" i="8"/>
  <c r="E38" i="8"/>
  <c r="E39" i="8"/>
  <c r="E40" i="8"/>
  <c r="E41" i="8"/>
  <c r="E42" i="8"/>
  <c r="E43" i="8"/>
  <c r="E44" i="8"/>
  <c r="E45" i="8"/>
  <c r="E46" i="8"/>
  <c r="E47" i="8"/>
  <c r="E48" i="8"/>
  <c r="E50" i="8"/>
  <c r="E51" i="8"/>
  <c r="E52" i="8"/>
  <c r="E53" i="8"/>
  <c r="E54" i="8"/>
  <c r="E55" i="8"/>
  <c r="E56" i="8"/>
  <c r="E57" i="8"/>
  <c r="E58" i="8"/>
  <c r="E59" i="8"/>
  <c r="E60" i="8"/>
  <c r="E61" i="8"/>
  <c r="E62" i="8"/>
  <c r="E63" i="8"/>
  <c r="E64" i="8"/>
  <c r="E65" i="8"/>
  <c r="E66" i="8"/>
  <c r="E67" i="8"/>
  <c r="E68" i="8"/>
  <c r="E69" i="8"/>
  <c r="E70" i="8"/>
  <c r="E71" i="8"/>
  <c r="E72" i="8"/>
  <c r="E73" i="8"/>
  <c r="E75" i="8"/>
  <c r="E76" i="8"/>
  <c r="E78" i="8"/>
  <c r="E79" i="8"/>
  <c r="E80" i="8"/>
  <c r="E81" i="8"/>
  <c r="E82" i="8"/>
  <c r="E83" i="8"/>
  <c r="E84" i="8"/>
  <c r="E85" i="8"/>
  <c r="E87" i="8"/>
  <c r="E88" i="8"/>
  <c r="E89" i="8"/>
  <c r="E90" i="8"/>
  <c r="E91" i="8"/>
  <c r="E92" i="8"/>
  <c r="E93" i="8"/>
  <c r="E94" i="8"/>
  <c r="E95" i="8"/>
  <c r="E97" i="8"/>
  <c r="E98" i="8"/>
  <c r="E99" i="8"/>
  <c r="E100" i="8"/>
  <c r="E101" i="8"/>
  <c r="E102" i="8"/>
  <c r="E104" i="8"/>
  <c r="E105" i="8"/>
  <c r="E106" i="8"/>
  <c r="E107" i="8"/>
  <c r="E108" i="8"/>
  <c r="E109" i="8"/>
  <c r="E110" i="8"/>
  <c r="E111" i="8"/>
  <c r="E112" i="8"/>
  <c r="E4" i="8"/>
  <c r="AC277" i="7"/>
  <c r="V277" i="7"/>
  <c r="Q277" i="7"/>
  <c r="P277" i="7"/>
  <c r="O277" i="7"/>
  <c r="N277" i="7"/>
  <c r="M277" i="7"/>
  <c r="R275" i="7"/>
  <c r="S275" i="7" s="1"/>
  <c r="K275" i="7"/>
  <c r="L275" i="7" s="1"/>
  <c r="R274" i="7"/>
  <c r="K274" i="7"/>
  <c r="L274" i="7" s="1"/>
  <c r="R273" i="7"/>
  <c r="T273" i="7" s="1"/>
  <c r="U273" i="7" s="1"/>
  <c r="W273" i="7" s="1"/>
  <c r="K273" i="7"/>
  <c r="L273" i="7" s="1"/>
  <c r="R272" i="7"/>
  <c r="S272" i="7" s="1"/>
  <c r="K272" i="7"/>
  <c r="L272" i="7" s="1"/>
  <c r="R271" i="7"/>
  <c r="S271" i="7" s="1"/>
  <c r="K271" i="7"/>
  <c r="L271" i="7" s="1"/>
  <c r="R270" i="7"/>
  <c r="K270" i="7"/>
  <c r="L270" i="7" s="1"/>
  <c r="R269" i="7"/>
  <c r="T269" i="7" s="1"/>
  <c r="AD269" i="7" s="1"/>
  <c r="AE269" i="7" s="1"/>
  <c r="K269" i="7"/>
  <c r="L269" i="7" s="1"/>
  <c r="R268" i="7"/>
  <c r="S268" i="7" s="1"/>
  <c r="K268" i="7"/>
  <c r="L268" i="7" s="1"/>
  <c r="R267" i="7"/>
  <c r="S267" i="7" s="1"/>
  <c r="K267" i="7"/>
  <c r="L267" i="7" s="1"/>
  <c r="R266" i="7"/>
  <c r="T266" i="7" s="1"/>
  <c r="K266" i="7"/>
  <c r="L266" i="7" s="1"/>
  <c r="R265" i="7"/>
  <c r="K265" i="7"/>
  <c r="L265" i="7" s="1"/>
  <c r="R264" i="7"/>
  <c r="S264" i="7" s="1"/>
  <c r="L264" i="7"/>
  <c r="R263" i="7"/>
  <c r="S263" i="7" s="1"/>
  <c r="K263" i="7"/>
  <c r="L263" i="7" s="1"/>
  <c r="R262" i="7"/>
  <c r="K262" i="7"/>
  <c r="L262" i="7" s="1"/>
  <c r="R261" i="7"/>
  <c r="T261" i="7" s="1"/>
  <c r="AD261" i="7" s="1"/>
  <c r="AE261" i="7" s="1"/>
  <c r="K261" i="7"/>
  <c r="L261" i="7" s="1"/>
  <c r="R260" i="7"/>
  <c r="S260" i="7" s="1"/>
  <c r="K260" i="7"/>
  <c r="L260" i="7" s="1"/>
  <c r="R259" i="7"/>
  <c r="T259" i="7" s="1"/>
  <c r="AD259" i="7" s="1"/>
  <c r="AE259" i="7" s="1"/>
  <c r="K259" i="7"/>
  <c r="L259" i="7" s="1"/>
  <c r="R258" i="7"/>
  <c r="T258" i="7" s="1"/>
  <c r="K258" i="7"/>
  <c r="L258" i="7" s="1"/>
  <c r="R257" i="7"/>
  <c r="T257" i="7" s="1"/>
  <c r="AD257" i="7" s="1"/>
  <c r="AE257" i="7" s="1"/>
  <c r="K257" i="7"/>
  <c r="L257" i="7" s="1"/>
  <c r="R256" i="7"/>
  <c r="K256" i="7"/>
  <c r="L256" i="7" s="1"/>
  <c r="R255" i="7"/>
  <c r="S255" i="7" s="1"/>
  <c r="K255" i="7"/>
  <c r="L255" i="7" s="1"/>
  <c r="R254" i="7"/>
  <c r="T254" i="7" s="1"/>
  <c r="AD254" i="7" s="1"/>
  <c r="AE254" i="7" s="1"/>
  <c r="AG254" i="7" s="1"/>
  <c r="K254" i="7"/>
  <c r="L254" i="7" s="1"/>
  <c r="R253" i="7"/>
  <c r="S253" i="7" s="1"/>
  <c r="K253" i="7"/>
  <c r="L253" i="7" s="1"/>
  <c r="R252" i="7"/>
  <c r="K252" i="7"/>
  <c r="L252" i="7" s="1"/>
  <c r="R251" i="7"/>
  <c r="K251" i="7"/>
  <c r="L251" i="7" s="1"/>
  <c r="R250" i="7"/>
  <c r="K250" i="7"/>
  <c r="L250" i="7" s="1"/>
  <c r="R249" i="7"/>
  <c r="S249" i="7" s="1"/>
  <c r="K249" i="7"/>
  <c r="L249" i="7" s="1"/>
  <c r="R248" i="7"/>
  <c r="T248" i="7" s="1"/>
  <c r="AD248" i="7" s="1"/>
  <c r="AE248" i="7" s="1"/>
  <c r="AG248" i="7" s="1"/>
  <c r="K248" i="7"/>
  <c r="L248" i="7" s="1"/>
  <c r="R247" i="7"/>
  <c r="K247" i="7"/>
  <c r="L247" i="7" s="1"/>
  <c r="R246" i="7"/>
  <c r="T246" i="7" s="1"/>
  <c r="K246" i="7"/>
  <c r="L246" i="7" s="1"/>
  <c r="R245" i="7"/>
  <c r="S245" i="7" s="1"/>
  <c r="K245" i="7"/>
  <c r="L245" i="7" s="1"/>
  <c r="R244" i="7"/>
  <c r="T244" i="7" s="1"/>
  <c r="K244" i="7"/>
  <c r="L244" i="7" s="1"/>
  <c r="R243" i="7"/>
  <c r="K243" i="7"/>
  <c r="L243" i="7" s="1"/>
  <c r="R242" i="7"/>
  <c r="T242" i="7" s="1"/>
  <c r="K242" i="7"/>
  <c r="L242" i="7" s="1"/>
  <c r="R241" i="7"/>
  <c r="K241" i="7"/>
  <c r="L241" i="7" s="1"/>
  <c r="R240" i="7"/>
  <c r="K240" i="7"/>
  <c r="L240" i="7" s="1"/>
  <c r="R239" i="7"/>
  <c r="K239" i="7"/>
  <c r="L239" i="7" s="1"/>
  <c r="R238" i="7"/>
  <c r="T238" i="7" s="1"/>
  <c r="AD238" i="7" s="1"/>
  <c r="AE238" i="7" s="1"/>
  <c r="AG238" i="7" s="1"/>
  <c r="K238" i="7"/>
  <c r="L238" i="7" s="1"/>
  <c r="R237" i="7"/>
  <c r="T237" i="7" s="1"/>
  <c r="U237" i="7" s="1"/>
  <c r="W237" i="7" s="1"/>
  <c r="K237" i="7"/>
  <c r="L237" i="7" s="1"/>
  <c r="R236" i="7"/>
  <c r="K236" i="7"/>
  <c r="L236" i="7" s="1"/>
  <c r="R235" i="7"/>
  <c r="K235" i="7"/>
  <c r="L235" i="7" s="1"/>
  <c r="R234" i="7"/>
  <c r="T234" i="7" s="1"/>
  <c r="AD234" i="7" s="1"/>
  <c r="AE234" i="7" s="1"/>
  <c r="AG234" i="7" s="1"/>
  <c r="K234" i="7"/>
  <c r="L234" i="7" s="1"/>
  <c r="R233" i="7"/>
  <c r="S233" i="7" s="1"/>
  <c r="K233" i="7"/>
  <c r="L233" i="7" s="1"/>
  <c r="R232" i="7"/>
  <c r="S232" i="7" s="1"/>
  <c r="K232" i="7"/>
  <c r="L232" i="7" s="1"/>
  <c r="R231" i="7"/>
  <c r="T231" i="7" s="1"/>
  <c r="U231" i="7" s="1"/>
  <c r="W231" i="7" s="1"/>
  <c r="K231" i="7"/>
  <c r="L231" i="7" s="1"/>
  <c r="R230" i="7"/>
  <c r="K230" i="7"/>
  <c r="L230" i="7" s="1"/>
  <c r="R229" i="7"/>
  <c r="S229" i="7" s="1"/>
  <c r="K229" i="7"/>
  <c r="L229" i="7" s="1"/>
  <c r="R228" i="7"/>
  <c r="K228" i="7"/>
  <c r="L228" i="7" s="1"/>
  <c r="R227" i="7"/>
  <c r="S227" i="7" s="1"/>
  <c r="K227" i="7"/>
  <c r="L227" i="7" s="1"/>
  <c r="R226" i="7"/>
  <c r="K226" i="7"/>
  <c r="L226" i="7" s="1"/>
  <c r="R225" i="7"/>
  <c r="K225" i="7"/>
  <c r="L225" i="7" s="1"/>
  <c r="R224" i="7"/>
  <c r="S224" i="7" s="1"/>
  <c r="K224" i="7"/>
  <c r="L224" i="7" s="1"/>
  <c r="R223" i="7"/>
  <c r="S223" i="7" s="1"/>
  <c r="K223" i="7"/>
  <c r="L223" i="7" s="1"/>
  <c r="R222" i="7"/>
  <c r="T222" i="7" s="1"/>
  <c r="K222" i="7"/>
  <c r="L222" i="7" s="1"/>
  <c r="R221" i="7"/>
  <c r="S221" i="7" s="1"/>
  <c r="K221" i="7"/>
  <c r="L221" i="7" s="1"/>
  <c r="R220" i="7"/>
  <c r="K220" i="7"/>
  <c r="L220" i="7" s="1"/>
  <c r="R219" i="7"/>
  <c r="T219" i="7" s="1"/>
  <c r="AD219" i="7" s="1"/>
  <c r="AE219" i="7" s="1"/>
  <c r="AG219" i="7" s="1"/>
  <c r="K219" i="7"/>
  <c r="L219" i="7" s="1"/>
  <c r="R218" i="7"/>
  <c r="S218" i="7" s="1"/>
  <c r="K218" i="7"/>
  <c r="L218" i="7" s="1"/>
  <c r="R217" i="7"/>
  <c r="K217" i="7"/>
  <c r="L217" i="7" s="1"/>
  <c r="R216" i="7"/>
  <c r="K216" i="7"/>
  <c r="L216" i="7" s="1"/>
  <c r="R215" i="7"/>
  <c r="T215" i="7" s="1"/>
  <c r="AD215" i="7" s="1"/>
  <c r="AE215" i="7" s="1"/>
  <c r="AG215" i="7" s="1"/>
  <c r="K215" i="7"/>
  <c r="L215" i="7" s="1"/>
  <c r="R214" i="7"/>
  <c r="S214" i="7" s="1"/>
  <c r="K214" i="7"/>
  <c r="L214" i="7" s="1"/>
  <c r="R213" i="7"/>
  <c r="S213" i="7" s="1"/>
  <c r="K213" i="7"/>
  <c r="L213" i="7" s="1"/>
  <c r="R212" i="7"/>
  <c r="T212" i="7" s="1"/>
  <c r="K212" i="7"/>
  <c r="L212" i="7" s="1"/>
  <c r="R211" i="7"/>
  <c r="K211" i="7"/>
  <c r="L211" i="7" s="1"/>
  <c r="R210" i="7"/>
  <c r="K210" i="7"/>
  <c r="L210" i="7" s="1"/>
  <c r="R209" i="7"/>
  <c r="K209" i="7"/>
  <c r="L209" i="7" s="1"/>
  <c r="R208" i="7"/>
  <c r="K208" i="7"/>
  <c r="L208" i="7" s="1"/>
  <c r="R207" i="7"/>
  <c r="T207" i="7" s="1"/>
  <c r="AD207" i="7" s="1"/>
  <c r="AE207" i="7" s="1"/>
  <c r="AG207" i="7" s="1"/>
  <c r="K207" i="7"/>
  <c r="L207" i="7" s="1"/>
  <c r="R206" i="7"/>
  <c r="S206" i="7" s="1"/>
  <c r="K206" i="7"/>
  <c r="L206" i="7" s="1"/>
  <c r="R205" i="7"/>
  <c r="K205" i="7"/>
  <c r="L205" i="7" s="1"/>
  <c r="R204" i="7"/>
  <c r="K204" i="7"/>
  <c r="L204" i="7" s="1"/>
  <c r="R203" i="7"/>
  <c r="S203" i="7" s="1"/>
  <c r="K203" i="7"/>
  <c r="L203" i="7" s="1"/>
  <c r="R202" i="7"/>
  <c r="S202" i="7" s="1"/>
  <c r="K202" i="7"/>
  <c r="L202" i="7" s="1"/>
  <c r="R201" i="7"/>
  <c r="K201" i="7"/>
  <c r="L201" i="7" s="1"/>
  <c r="R200" i="7"/>
  <c r="S200" i="7" s="1"/>
  <c r="K200" i="7"/>
  <c r="L200" i="7" s="1"/>
  <c r="R199" i="7"/>
  <c r="S199" i="7" s="1"/>
  <c r="K199" i="7"/>
  <c r="L199" i="7" s="1"/>
  <c r="R198" i="7"/>
  <c r="T198" i="7" s="1"/>
  <c r="K198" i="7"/>
  <c r="L198" i="7" s="1"/>
  <c r="R197" i="7"/>
  <c r="K197" i="7"/>
  <c r="L197" i="7" s="1"/>
  <c r="R196" i="7"/>
  <c r="K196" i="7"/>
  <c r="L196" i="7" s="1"/>
  <c r="R195" i="7"/>
  <c r="K195" i="7"/>
  <c r="L195" i="7" s="1"/>
  <c r="R194" i="7"/>
  <c r="T194" i="7" s="1"/>
  <c r="AD194" i="7" s="1"/>
  <c r="AE194" i="7" s="1"/>
  <c r="K194" i="7"/>
  <c r="L194" i="7" s="1"/>
  <c r="R193" i="7"/>
  <c r="K193" i="7"/>
  <c r="L193" i="7" s="1"/>
  <c r="R192" i="7"/>
  <c r="K192" i="7"/>
  <c r="L192" i="7" s="1"/>
  <c r="R191" i="7"/>
  <c r="K191" i="7"/>
  <c r="L191" i="7" s="1"/>
  <c r="R190" i="7"/>
  <c r="S190" i="7" s="1"/>
  <c r="K190" i="7"/>
  <c r="L190" i="7" s="1"/>
  <c r="R189" i="7"/>
  <c r="S189" i="7" s="1"/>
  <c r="K189" i="7"/>
  <c r="L189" i="7" s="1"/>
  <c r="R188" i="7"/>
  <c r="S188" i="7" s="1"/>
  <c r="K188" i="7"/>
  <c r="L188" i="7" s="1"/>
  <c r="R187" i="7"/>
  <c r="S187" i="7" s="1"/>
  <c r="K187" i="7"/>
  <c r="L187" i="7" s="1"/>
  <c r="R186" i="7"/>
  <c r="S186" i="7" s="1"/>
  <c r="K186" i="7"/>
  <c r="L186" i="7" s="1"/>
  <c r="R185" i="7"/>
  <c r="S185" i="7" s="1"/>
  <c r="K185" i="7"/>
  <c r="L185" i="7" s="1"/>
  <c r="R184" i="7"/>
  <c r="S184" i="7" s="1"/>
  <c r="K184" i="7"/>
  <c r="L184" i="7" s="1"/>
  <c r="R183" i="7"/>
  <c r="K183" i="7"/>
  <c r="L183" i="7" s="1"/>
  <c r="R182" i="7"/>
  <c r="S182" i="7" s="1"/>
  <c r="K182" i="7"/>
  <c r="L182" i="7" s="1"/>
  <c r="R181" i="7"/>
  <c r="S181" i="7" s="1"/>
  <c r="K181" i="7"/>
  <c r="L181" i="7" s="1"/>
  <c r="R180" i="7"/>
  <c r="K180" i="7"/>
  <c r="L180" i="7" s="1"/>
  <c r="R179" i="7"/>
  <c r="S179" i="7" s="1"/>
  <c r="K179" i="7"/>
  <c r="L179" i="7" s="1"/>
  <c r="R178" i="7"/>
  <c r="S178" i="7" s="1"/>
  <c r="K178" i="7"/>
  <c r="L178" i="7" s="1"/>
  <c r="R177" i="7"/>
  <c r="S177" i="7" s="1"/>
  <c r="K177" i="7"/>
  <c r="L177" i="7" s="1"/>
  <c r="R176" i="7"/>
  <c r="K176" i="7"/>
  <c r="L176" i="7" s="1"/>
  <c r="R175" i="7"/>
  <c r="S175" i="7" s="1"/>
  <c r="K175" i="7"/>
  <c r="L175" i="7" s="1"/>
  <c r="R174" i="7"/>
  <c r="S174" i="7" s="1"/>
  <c r="K174" i="7"/>
  <c r="L174" i="7" s="1"/>
  <c r="R173" i="7"/>
  <c r="S173" i="7" s="1"/>
  <c r="K173" i="7"/>
  <c r="L173" i="7" s="1"/>
  <c r="R172" i="7"/>
  <c r="S172" i="7" s="1"/>
  <c r="K172" i="7"/>
  <c r="L172" i="7" s="1"/>
  <c r="R171" i="7"/>
  <c r="S171" i="7" s="1"/>
  <c r="K171" i="7"/>
  <c r="L171" i="7" s="1"/>
  <c r="R170" i="7"/>
  <c r="S170" i="7" s="1"/>
  <c r="K170" i="7"/>
  <c r="L170" i="7" s="1"/>
  <c r="R169" i="7"/>
  <c r="T169" i="7" s="1"/>
  <c r="K169" i="7"/>
  <c r="L169" i="7" s="1"/>
  <c r="R168" i="7"/>
  <c r="S168" i="7" s="1"/>
  <c r="K168" i="7"/>
  <c r="L168" i="7" s="1"/>
  <c r="R167" i="7"/>
  <c r="K167" i="7"/>
  <c r="L167" i="7" s="1"/>
  <c r="R166" i="7"/>
  <c r="K166" i="7"/>
  <c r="L166" i="7" s="1"/>
  <c r="R165" i="7"/>
  <c r="S165" i="7" s="1"/>
  <c r="K165" i="7"/>
  <c r="L165" i="7" s="1"/>
  <c r="AD164" i="7"/>
  <c r="AE164" i="7" s="1"/>
  <c r="W164" i="7"/>
  <c r="S164" i="7"/>
  <c r="AD163" i="7"/>
  <c r="AE163" i="7" s="1"/>
  <c r="W163" i="7"/>
  <c r="X163" i="7" s="1"/>
  <c r="Y163" i="7" s="1"/>
  <c r="Z163" i="7" s="1"/>
  <c r="AA163" i="7" s="1"/>
  <c r="AB163" i="7" s="1"/>
  <c r="S163" i="7"/>
  <c r="AD162" i="7"/>
  <c r="AE162" i="7" s="1"/>
  <c r="W162" i="7"/>
  <c r="S162" i="7"/>
  <c r="AD161" i="7"/>
  <c r="AE161" i="7" s="1"/>
  <c r="W161" i="7"/>
  <c r="X161" i="7" s="1"/>
  <c r="Y161" i="7" s="1"/>
  <c r="Z161" i="7" s="1"/>
  <c r="AA161" i="7" s="1"/>
  <c r="AB161" i="7" s="1"/>
  <c r="S161" i="7"/>
  <c r="AD160" i="7"/>
  <c r="AE160" i="7" s="1"/>
  <c r="W160" i="7"/>
  <c r="X160" i="7" s="1"/>
  <c r="Y160" i="7" s="1"/>
  <c r="Z160" i="7" s="1"/>
  <c r="AA160" i="7" s="1"/>
  <c r="AB160" i="7" s="1"/>
  <c r="S160" i="7"/>
  <c r="AD159" i="7"/>
  <c r="AE159" i="7" s="1"/>
  <c r="W159" i="7"/>
  <c r="X159" i="7" s="1"/>
  <c r="Y159" i="7" s="1"/>
  <c r="Z159" i="7" s="1"/>
  <c r="AA159" i="7" s="1"/>
  <c r="S159" i="7"/>
  <c r="AD158" i="7"/>
  <c r="AE158" i="7" s="1"/>
  <c r="W158" i="7"/>
  <c r="X158" i="7" s="1"/>
  <c r="Y158" i="7" s="1"/>
  <c r="Z158" i="7" s="1"/>
  <c r="AA158" i="7" s="1"/>
  <c r="S158" i="7"/>
  <c r="AD157" i="7"/>
  <c r="AE157" i="7" s="1"/>
  <c r="W157" i="7"/>
  <c r="S157" i="7"/>
  <c r="R156" i="7"/>
  <c r="K156" i="7"/>
  <c r="L156" i="7" s="1"/>
  <c r="R155" i="7"/>
  <c r="K155" i="7"/>
  <c r="L155" i="7" s="1"/>
  <c r="R154" i="7"/>
  <c r="K154" i="7"/>
  <c r="L154" i="7" s="1"/>
  <c r="R153" i="7"/>
  <c r="K153" i="7"/>
  <c r="L153" i="7" s="1"/>
  <c r="R152" i="7"/>
  <c r="T152" i="7" s="1"/>
  <c r="AD152" i="7" s="1"/>
  <c r="AE152" i="7" s="1"/>
  <c r="AG152" i="7" s="1"/>
  <c r="K152" i="7"/>
  <c r="L152" i="7" s="1"/>
  <c r="R151" i="7"/>
  <c r="T151" i="7" s="1"/>
  <c r="K151" i="7"/>
  <c r="L151" i="7" s="1"/>
  <c r="R150" i="7"/>
  <c r="T150" i="7" s="1"/>
  <c r="AD150" i="7" s="1"/>
  <c r="AE150" i="7" s="1"/>
  <c r="K150" i="7"/>
  <c r="L150" i="7" s="1"/>
  <c r="R149" i="7"/>
  <c r="S149" i="7" s="1"/>
  <c r="K149" i="7"/>
  <c r="L149" i="7" s="1"/>
  <c r="R148" i="7"/>
  <c r="T148" i="7" s="1"/>
  <c r="AD148" i="7" s="1"/>
  <c r="AE148" i="7" s="1"/>
  <c r="K148" i="7"/>
  <c r="L148" i="7" s="1"/>
  <c r="R147" i="7"/>
  <c r="T147" i="7" s="1"/>
  <c r="K147" i="7"/>
  <c r="L147" i="7" s="1"/>
  <c r="R146" i="7"/>
  <c r="T146" i="7" s="1"/>
  <c r="K146" i="7"/>
  <c r="L146" i="7" s="1"/>
  <c r="R145" i="7"/>
  <c r="K145" i="7"/>
  <c r="L145" i="7" s="1"/>
  <c r="R144" i="7"/>
  <c r="T144" i="7" s="1"/>
  <c r="K144" i="7"/>
  <c r="L144" i="7" s="1"/>
  <c r="R143" i="7"/>
  <c r="K143" i="7"/>
  <c r="L143" i="7" s="1"/>
  <c r="R142" i="7"/>
  <c r="T142" i="7" s="1"/>
  <c r="K142" i="7"/>
  <c r="L142" i="7" s="1"/>
  <c r="R141" i="7"/>
  <c r="T141" i="7" s="1"/>
  <c r="K141" i="7"/>
  <c r="L141" i="7" s="1"/>
  <c r="R140" i="7"/>
  <c r="T140" i="7" s="1"/>
  <c r="AD140" i="7" s="1"/>
  <c r="AE140" i="7" s="1"/>
  <c r="L140" i="7"/>
  <c r="R139" i="7"/>
  <c r="S139" i="7" s="1"/>
  <c r="L139" i="7"/>
  <c r="R138" i="7"/>
  <c r="T138" i="7" s="1"/>
  <c r="AD138" i="7" s="1"/>
  <c r="AE138" i="7" s="1"/>
  <c r="K138" i="7"/>
  <c r="L138" i="7" s="1"/>
  <c r="R137" i="7"/>
  <c r="T137" i="7" s="1"/>
  <c r="AD137" i="7" s="1"/>
  <c r="AE137" i="7" s="1"/>
  <c r="L137" i="7"/>
  <c r="R136" i="7"/>
  <c r="S136" i="7" s="1"/>
  <c r="L136" i="7"/>
  <c r="R135" i="7"/>
  <c r="S135" i="7" s="1"/>
  <c r="L135" i="7"/>
  <c r="R134" i="7"/>
  <c r="S134" i="7" s="1"/>
  <c r="K134" i="7"/>
  <c r="L134" i="7" s="1"/>
  <c r="R133" i="7"/>
  <c r="K133" i="7"/>
  <c r="L133" i="7" s="1"/>
  <c r="R132" i="7"/>
  <c r="T132" i="7" s="1"/>
  <c r="K132" i="7"/>
  <c r="L132" i="7" s="1"/>
  <c r="R131" i="7"/>
  <c r="T131" i="7" s="1"/>
  <c r="K131" i="7"/>
  <c r="L131" i="7" s="1"/>
  <c r="R130" i="7"/>
  <c r="S130" i="7" s="1"/>
  <c r="K130" i="7"/>
  <c r="L130" i="7" s="1"/>
  <c r="R129" i="7"/>
  <c r="S129" i="7" s="1"/>
  <c r="K129" i="7"/>
  <c r="L129" i="7" s="1"/>
  <c r="R128" i="7"/>
  <c r="T128" i="7" s="1"/>
  <c r="AD128" i="7" s="1"/>
  <c r="AE128" i="7" s="1"/>
  <c r="K128" i="7"/>
  <c r="L128" i="7" s="1"/>
  <c r="R127" i="7"/>
  <c r="S127" i="7" s="1"/>
  <c r="K127" i="7"/>
  <c r="L127" i="7" s="1"/>
  <c r="R126" i="7"/>
  <c r="S126" i="7" s="1"/>
  <c r="K126" i="7"/>
  <c r="L126" i="7" s="1"/>
  <c r="R125" i="7"/>
  <c r="S125" i="7" s="1"/>
  <c r="K125" i="7"/>
  <c r="L125" i="7" s="1"/>
  <c r="R124" i="7"/>
  <c r="T124" i="7" s="1"/>
  <c r="U124" i="7" s="1"/>
  <c r="W124" i="7" s="1"/>
  <c r="X124" i="7" s="1"/>
  <c r="Y124" i="7" s="1"/>
  <c r="Z124" i="7" s="1"/>
  <c r="AA124" i="7" s="1"/>
  <c r="K124" i="7"/>
  <c r="L124" i="7" s="1"/>
  <c r="R123" i="7"/>
  <c r="K123" i="7"/>
  <c r="L123" i="7" s="1"/>
  <c r="R122" i="7"/>
  <c r="S122" i="7" s="1"/>
  <c r="K122" i="7"/>
  <c r="L122" i="7" s="1"/>
  <c r="R121" i="7"/>
  <c r="K121" i="7"/>
  <c r="L121" i="7" s="1"/>
  <c r="R120" i="7"/>
  <c r="K120" i="7"/>
  <c r="L120" i="7" s="1"/>
  <c r="R119" i="7"/>
  <c r="K119" i="7"/>
  <c r="L119" i="7" s="1"/>
  <c r="R118" i="7"/>
  <c r="S118" i="7" s="1"/>
  <c r="K118" i="7"/>
  <c r="L118" i="7" s="1"/>
  <c r="R117" i="7"/>
  <c r="K117" i="7"/>
  <c r="L117" i="7" s="1"/>
  <c r="R116" i="7"/>
  <c r="S116" i="7" s="1"/>
  <c r="K116" i="7"/>
  <c r="L116" i="7" s="1"/>
  <c r="R115" i="7"/>
  <c r="T115" i="7" s="1"/>
  <c r="K115" i="7"/>
  <c r="L115" i="7" s="1"/>
  <c r="R114" i="7"/>
  <c r="S114" i="7" s="1"/>
  <c r="K114" i="7"/>
  <c r="L114" i="7" s="1"/>
  <c r="R113" i="7"/>
  <c r="K113" i="7"/>
  <c r="L113" i="7" s="1"/>
  <c r="R112" i="7"/>
  <c r="K112" i="7"/>
  <c r="L112" i="7" s="1"/>
  <c r="R111" i="7"/>
  <c r="S111" i="7" s="1"/>
  <c r="K111" i="7"/>
  <c r="L111" i="7" s="1"/>
  <c r="R110" i="7"/>
  <c r="S110" i="7" s="1"/>
  <c r="K110" i="7"/>
  <c r="L110" i="7" s="1"/>
  <c r="R109" i="7"/>
  <c r="K109" i="7"/>
  <c r="L109" i="7" s="1"/>
  <c r="R108" i="7"/>
  <c r="K108" i="7"/>
  <c r="L108" i="7" s="1"/>
  <c r="R107" i="7"/>
  <c r="T107" i="7" s="1"/>
  <c r="U107" i="7" s="1"/>
  <c r="W107" i="7" s="1"/>
  <c r="X107" i="7" s="1"/>
  <c r="Y107" i="7" s="1"/>
  <c r="Z107" i="7" s="1"/>
  <c r="AA107" i="7" s="1"/>
  <c r="K107" i="7"/>
  <c r="L107" i="7" s="1"/>
  <c r="R106" i="7"/>
  <c r="S106" i="7" s="1"/>
  <c r="K106" i="7"/>
  <c r="L106" i="7" s="1"/>
  <c r="R105" i="7"/>
  <c r="K105" i="7"/>
  <c r="L105" i="7" s="1"/>
  <c r="R104" i="7"/>
  <c r="T104" i="7" s="1"/>
  <c r="K104" i="7"/>
  <c r="L104" i="7" s="1"/>
  <c r="R103" i="7"/>
  <c r="K103" i="7"/>
  <c r="L103" i="7" s="1"/>
  <c r="R102" i="7"/>
  <c r="S102" i="7" s="1"/>
  <c r="K102" i="7"/>
  <c r="L102" i="7" s="1"/>
  <c r="R101" i="7"/>
  <c r="S101" i="7" s="1"/>
  <c r="K101" i="7"/>
  <c r="L101" i="7" s="1"/>
  <c r="R100" i="7"/>
  <c r="K100" i="7"/>
  <c r="L100" i="7" s="1"/>
  <c r="R99" i="7"/>
  <c r="T99" i="7" s="1"/>
  <c r="K99" i="7"/>
  <c r="L99" i="7" s="1"/>
  <c r="R98" i="7"/>
  <c r="T98" i="7" s="1"/>
  <c r="U98" i="7" s="1"/>
  <c r="W98" i="7" s="1"/>
  <c r="K98" i="7"/>
  <c r="L98" i="7" s="1"/>
  <c r="R97" i="7"/>
  <c r="K97" i="7"/>
  <c r="L97" i="7" s="1"/>
  <c r="R96" i="7"/>
  <c r="T96" i="7" s="1"/>
  <c r="K96" i="7"/>
  <c r="L96" i="7" s="1"/>
  <c r="R95" i="7"/>
  <c r="S95" i="7" s="1"/>
  <c r="K95" i="7"/>
  <c r="L95" i="7" s="1"/>
  <c r="R94" i="7"/>
  <c r="T94" i="7" s="1"/>
  <c r="AD94" i="7" s="1"/>
  <c r="AE94" i="7" s="1"/>
  <c r="K94" i="7"/>
  <c r="L94" i="7" s="1"/>
  <c r="R93" i="7"/>
  <c r="K93" i="7"/>
  <c r="L93" i="7" s="1"/>
  <c r="R92" i="7"/>
  <c r="T92" i="7" s="1"/>
  <c r="K92" i="7"/>
  <c r="L92" i="7" s="1"/>
  <c r="R91" i="7"/>
  <c r="K91" i="7"/>
  <c r="L91" i="7" s="1"/>
  <c r="R90" i="7"/>
  <c r="K90" i="7"/>
  <c r="L90" i="7" s="1"/>
  <c r="R89" i="7"/>
  <c r="T89" i="7" s="1"/>
  <c r="K89" i="7"/>
  <c r="L89" i="7" s="1"/>
  <c r="R88" i="7"/>
  <c r="T88" i="7" s="1"/>
  <c r="K88" i="7"/>
  <c r="L88" i="7" s="1"/>
  <c r="R87" i="7"/>
  <c r="S87" i="7" s="1"/>
  <c r="K87" i="7"/>
  <c r="L87" i="7" s="1"/>
  <c r="R86" i="7"/>
  <c r="T86" i="7" s="1"/>
  <c r="AD86" i="7" s="1"/>
  <c r="AE86" i="7" s="1"/>
  <c r="K86" i="7"/>
  <c r="L86" i="7" s="1"/>
  <c r="R85" i="7"/>
  <c r="T85" i="7" s="1"/>
  <c r="U85" i="7" s="1"/>
  <c r="W85" i="7" s="1"/>
  <c r="K85" i="7"/>
  <c r="L85" i="7" s="1"/>
  <c r="R84" i="7"/>
  <c r="T84" i="7" s="1"/>
  <c r="K84" i="7"/>
  <c r="L84" i="7" s="1"/>
  <c r="R83" i="7"/>
  <c r="S83" i="7" s="1"/>
  <c r="K83" i="7"/>
  <c r="L83" i="7" s="1"/>
  <c r="R82" i="7"/>
  <c r="T82" i="7" s="1"/>
  <c r="AD82" i="7" s="1"/>
  <c r="AE82" i="7" s="1"/>
  <c r="K82" i="7"/>
  <c r="L82" i="7" s="1"/>
  <c r="R81" i="7"/>
  <c r="T81" i="7" s="1"/>
  <c r="K81" i="7"/>
  <c r="L81" i="7" s="1"/>
  <c r="R80" i="7"/>
  <c r="S80" i="7" s="1"/>
  <c r="K80" i="7"/>
  <c r="L80" i="7" s="1"/>
  <c r="R79" i="7"/>
  <c r="S79" i="7" s="1"/>
  <c r="K79" i="7"/>
  <c r="L79" i="7" s="1"/>
  <c r="R78" i="7"/>
  <c r="T78" i="7" s="1"/>
  <c r="AD78" i="7" s="1"/>
  <c r="AE78" i="7" s="1"/>
  <c r="K78" i="7"/>
  <c r="L78" i="7" s="1"/>
  <c r="R77" i="7"/>
  <c r="T77" i="7" s="1"/>
  <c r="K77" i="7"/>
  <c r="L77" i="7" s="1"/>
  <c r="R76" i="7"/>
  <c r="T76" i="7" s="1"/>
  <c r="K76" i="7"/>
  <c r="L76" i="7" s="1"/>
  <c r="R75" i="7"/>
  <c r="S75" i="7" s="1"/>
  <c r="K75" i="7"/>
  <c r="L75" i="7" s="1"/>
  <c r="R74" i="7"/>
  <c r="T74" i="7" s="1"/>
  <c r="AD74" i="7" s="1"/>
  <c r="AE74" i="7" s="1"/>
  <c r="K74" i="7"/>
  <c r="L74" i="7" s="1"/>
  <c r="R73" i="7"/>
  <c r="T73" i="7" s="1"/>
  <c r="K73" i="7"/>
  <c r="L73" i="7" s="1"/>
  <c r="R72" i="7"/>
  <c r="S72" i="7" s="1"/>
  <c r="K72" i="7"/>
  <c r="L72" i="7" s="1"/>
  <c r="R71" i="7"/>
  <c r="S71" i="7" s="1"/>
  <c r="K71" i="7"/>
  <c r="L71" i="7" s="1"/>
  <c r="R70" i="7"/>
  <c r="T70" i="7" s="1"/>
  <c r="AD70" i="7" s="1"/>
  <c r="AE70" i="7" s="1"/>
  <c r="K70" i="7"/>
  <c r="L70" i="7" s="1"/>
  <c r="R69" i="7"/>
  <c r="T69" i="7" s="1"/>
  <c r="K69" i="7"/>
  <c r="L69" i="7" s="1"/>
  <c r="R68" i="7"/>
  <c r="T68" i="7" s="1"/>
  <c r="K68" i="7"/>
  <c r="L68" i="7" s="1"/>
  <c r="R67" i="7"/>
  <c r="S67" i="7" s="1"/>
  <c r="K67" i="7"/>
  <c r="L67" i="7" s="1"/>
  <c r="R66" i="7"/>
  <c r="T66" i="7" s="1"/>
  <c r="AD66" i="7" s="1"/>
  <c r="AE66" i="7" s="1"/>
  <c r="K66" i="7"/>
  <c r="L66" i="7" s="1"/>
  <c r="R65" i="7"/>
  <c r="S65" i="7" s="1"/>
  <c r="K65" i="7"/>
  <c r="L65" i="7" s="1"/>
  <c r="R64" i="7"/>
  <c r="S64" i="7" s="1"/>
  <c r="K64" i="7"/>
  <c r="L64" i="7" s="1"/>
  <c r="R63" i="7"/>
  <c r="S63" i="7" s="1"/>
  <c r="K63" i="7"/>
  <c r="L63" i="7" s="1"/>
  <c r="R62" i="7"/>
  <c r="S62" i="7" s="1"/>
  <c r="K62" i="7"/>
  <c r="L62" i="7" s="1"/>
  <c r="R61" i="7"/>
  <c r="S61" i="7" s="1"/>
  <c r="K61" i="7"/>
  <c r="L61" i="7" s="1"/>
  <c r="R60" i="7"/>
  <c r="T60" i="7" s="1"/>
  <c r="K60" i="7"/>
  <c r="L60" i="7" s="1"/>
  <c r="R59" i="7"/>
  <c r="T59" i="7" s="1"/>
  <c r="K59" i="7"/>
  <c r="L59" i="7" s="1"/>
  <c r="R58" i="7"/>
  <c r="S58" i="7" s="1"/>
  <c r="K58" i="7"/>
  <c r="L58" i="7" s="1"/>
  <c r="R57" i="7"/>
  <c r="S57" i="7" s="1"/>
  <c r="K57" i="7"/>
  <c r="L57" i="7" s="1"/>
  <c r="R56" i="7"/>
  <c r="T56" i="7" s="1"/>
  <c r="K56" i="7"/>
  <c r="L56" i="7" s="1"/>
  <c r="R55" i="7"/>
  <c r="T55" i="7" s="1"/>
  <c r="K55" i="7"/>
  <c r="L55" i="7" s="1"/>
  <c r="R54" i="7"/>
  <c r="S54" i="7" s="1"/>
  <c r="K54" i="7"/>
  <c r="L54" i="7" s="1"/>
  <c r="R53" i="7"/>
  <c r="S53" i="7" s="1"/>
  <c r="K53" i="7"/>
  <c r="L53" i="7" s="1"/>
  <c r="R52" i="7"/>
  <c r="T52" i="7" s="1"/>
  <c r="K52" i="7"/>
  <c r="L52" i="7" s="1"/>
  <c r="R51" i="7"/>
  <c r="T51" i="7" s="1"/>
  <c r="K51" i="7"/>
  <c r="L51" i="7" s="1"/>
  <c r="R50" i="7"/>
  <c r="S50" i="7" s="1"/>
  <c r="K50" i="7"/>
  <c r="L50" i="7" s="1"/>
  <c r="R49" i="7"/>
  <c r="S49" i="7" s="1"/>
  <c r="K49" i="7"/>
  <c r="L49" i="7" s="1"/>
  <c r="R48" i="7"/>
  <c r="T48" i="7" s="1"/>
  <c r="K48" i="7"/>
  <c r="L48" i="7" s="1"/>
  <c r="R47" i="7"/>
  <c r="T47" i="7" s="1"/>
  <c r="K47" i="7"/>
  <c r="L47" i="7" s="1"/>
  <c r="R46" i="7"/>
  <c r="S46" i="7" s="1"/>
  <c r="K46" i="7"/>
  <c r="L46" i="7" s="1"/>
  <c r="R45" i="7"/>
  <c r="S45" i="7" s="1"/>
  <c r="K45" i="7"/>
  <c r="L45" i="7" s="1"/>
  <c r="R44" i="7"/>
  <c r="T44" i="7" s="1"/>
  <c r="K44" i="7"/>
  <c r="L44" i="7" s="1"/>
  <c r="R43" i="7"/>
  <c r="K43" i="7"/>
  <c r="L43" i="7" s="1"/>
  <c r="R42" i="7"/>
  <c r="S42" i="7" s="1"/>
  <c r="K42" i="7"/>
  <c r="L42" i="7" s="1"/>
  <c r="R41" i="7"/>
  <c r="S41" i="7" s="1"/>
  <c r="K41" i="7"/>
  <c r="L41" i="7" s="1"/>
  <c r="R40" i="7"/>
  <c r="T40" i="7" s="1"/>
  <c r="K40" i="7"/>
  <c r="L40" i="7" s="1"/>
  <c r="R39" i="7"/>
  <c r="K39" i="7"/>
  <c r="L39" i="7" s="1"/>
  <c r="R38" i="7"/>
  <c r="S38" i="7" s="1"/>
  <c r="K38" i="7"/>
  <c r="L38" i="7" s="1"/>
  <c r="R37" i="7"/>
  <c r="S37" i="7" s="1"/>
  <c r="K37" i="7"/>
  <c r="L37" i="7" s="1"/>
  <c r="R36" i="7"/>
  <c r="S36" i="7" s="1"/>
  <c r="K36" i="7"/>
  <c r="L36" i="7" s="1"/>
  <c r="R35" i="7"/>
  <c r="K35" i="7"/>
  <c r="L35" i="7" s="1"/>
  <c r="R34" i="7"/>
  <c r="S34" i="7" s="1"/>
  <c r="K34" i="7"/>
  <c r="L34" i="7" s="1"/>
  <c r="R33" i="7"/>
  <c r="S33" i="7" s="1"/>
  <c r="K33" i="7"/>
  <c r="L33" i="7" s="1"/>
  <c r="R32" i="7"/>
  <c r="T32" i="7" s="1"/>
  <c r="U32" i="7" s="1"/>
  <c r="W32" i="7" s="1"/>
  <c r="X32" i="7" s="1"/>
  <c r="Y32" i="7" s="1"/>
  <c r="Z32" i="7" s="1"/>
  <c r="AA32" i="7" s="1"/>
  <c r="AB32" i="7" s="1"/>
  <c r="K32" i="7"/>
  <c r="L32" i="7" s="1"/>
  <c r="R31" i="7"/>
  <c r="K31" i="7"/>
  <c r="L31" i="7" s="1"/>
  <c r="R30" i="7"/>
  <c r="S30" i="7" s="1"/>
  <c r="K30" i="7"/>
  <c r="L30" i="7" s="1"/>
  <c r="R29" i="7"/>
  <c r="S29" i="7" s="1"/>
  <c r="K29" i="7"/>
  <c r="L29" i="7" s="1"/>
  <c r="R28" i="7"/>
  <c r="S28" i="7" s="1"/>
  <c r="L28" i="7"/>
  <c r="R27" i="7"/>
  <c r="T27" i="7" s="1"/>
  <c r="L27" i="7"/>
  <c r="R26" i="7"/>
  <c r="S26" i="7" s="1"/>
  <c r="K26" i="7"/>
  <c r="L26" i="7" s="1"/>
  <c r="R25" i="7"/>
  <c r="S25" i="7" s="1"/>
  <c r="K25" i="7"/>
  <c r="L25" i="7" s="1"/>
  <c r="R24" i="7"/>
  <c r="K24" i="7"/>
  <c r="L24" i="7" s="1"/>
  <c r="R23" i="7"/>
  <c r="S23" i="7" s="1"/>
  <c r="K23" i="7"/>
  <c r="L23" i="7" s="1"/>
  <c r="R22" i="7"/>
  <c r="S22" i="7" s="1"/>
  <c r="K22" i="7"/>
  <c r="L22" i="7" s="1"/>
  <c r="R21" i="7"/>
  <c r="S21" i="7" s="1"/>
  <c r="K21" i="7"/>
  <c r="L21" i="7" s="1"/>
  <c r="R20" i="7"/>
  <c r="K20" i="7"/>
  <c r="L20" i="7" s="1"/>
  <c r="R19" i="7"/>
  <c r="S19" i="7" s="1"/>
  <c r="K19" i="7"/>
  <c r="L19" i="7" s="1"/>
  <c r="R18" i="7"/>
  <c r="S18" i="7" s="1"/>
  <c r="K18" i="7"/>
  <c r="L18" i="7" s="1"/>
  <c r="R17" i="7"/>
  <c r="T17" i="7" s="1"/>
  <c r="K17" i="7"/>
  <c r="L17" i="7" s="1"/>
  <c r="R16" i="7"/>
  <c r="K16" i="7"/>
  <c r="L16" i="7" s="1"/>
  <c r="R15" i="7"/>
  <c r="S15" i="7" s="1"/>
  <c r="K15" i="7"/>
  <c r="L15" i="7" s="1"/>
  <c r="R14" i="7"/>
  <c r="S14" i="7" s="1"/>
  <c r="K14" i="7"/>
  <c r="L14" i="7" s="1"/>
  <c r="R13" i="7"/>
  <c r="S13" i="7" s="1"/>
  <c r="R12" i="7"/>
  <c r="S12" i="7" s="1"/>
  <c r="K12" i="7"/>
  <c r="L12" i="7" s="1"/>
  <c r="R11" i="7"/>
  <c r="S11" i="7" s="1"/>
  <c r="K11" i="7"/>
  <c r="L11" i="7" s="1"/>
  <c r="R10" i="7"/>
  <c r="T10" i="7" s="1"/>
  <c r="K10" i="7"/>
  <c r="L10" i="7" s="1"/>
  <c r="R9" i="7"/>
  <c r="R8" i="7"/>
  <c r="S8" i="7" s="1"/>
  <c r="K8" i="7"/>
  <c r="L8" i="7" s="1"/>
  <c r="R7" i="7"/>
  <c r="S7" i="7" s="1"/>
  <c r="K7" i="7"/>
  <c r="L7" i="7" s="1"/>
  <c r="R6" i="7"/>
  <c r="K6" i="7"/>
  <c r="L6" i="7" s="1"/>
  <c r="R5" i="7"/>
  <c r="S5" i="7" s="1"/>
  <c r="K5" i="7"/>
  <c r="L5" i="7" s="1"/>
  <c r="R4" i="7"/>
  <c r="S4" i="7" s="1"/>
  <c r="K4" i="7"/>
  <c r="L4" i="7" s="1"/>
  <c r="R3" i="7"/>
  <c r="T3" i="7" s="1"/>
  <c r="K3" i="7"/>
  <c r="L3" i="7" s="1"/>
  <c r="R2" i="7"/>
  <c r="K2" i="7"/>
  <c r="T275" i="7" l="1"/>
  <c r="AD275" i="7" s="1"/>
  <c r="AE275" i="7" s="1"/>
  <c r="T28" i="7"/>
  <c r="U28" i="7" s="1"/>
  <c r="W28" i="7" s="1"/>
  <c r="X28" i="7" s="1"/>
  <c r="Y28" i="7" s="1"/>
  <c r="Z28" i="7" s="1"/>
  <c r="AA28" i="7" s="1"/>
  <c r="T15" i="7"/>
  <c r="U15" i="7" s="1"/>
  <c r="W15" i="7" s="1"/>
  <c r="X15" i="7" s="1"/>
  <c r="Y15" i="7" s="1"/>
  <c r="Z15" i="7" s="1"/>
  <c r="AA15" i="7" s="1"/>
  <c r="AB15" i="7" s="1"/>
  <c r="T116" i="7"/>
  <c r="AD116" i="7" s="1"/>
  <c r="AE116" i="7" s="1"/>
  <c r="T264" i="7"/>
  <c r="AD264" i="7" s="1"/>
  <c r="AE264" i="7" s="1"/>
  <c r="S98" i="7"/>
  <c r="S215" i="7"/>
  <c r="T21" i="7"/>
  <c r="U21" i="7" s="1"/>
  <c r="W21" i="7" s="1"/>
  <c r="X21" i="7" s="1"/>
  <c r="Y21" i="7" s="1"/>
  <c r="Z21" i="7" s="1"/>
  <c r="AA21" i="7" s="1"/>
  <c r="AB21" i="7" s="1"/>
  <c r="T38" i="7"/>
  <c r="U38" i="7" s="1"/>
  <c r="W38" i="7" s="1"/>
  <c r="X38" i="7" s="1"/>
  <c r="Y38" i="7" s="1"/>
  <c r="Z38" i="7" s="1"/>
  <c r="AA38" i="7" s="1"/>
  <c r="AB38" i="7" s="1"/>
  <c r="T271" i="7"/>
  <c r="U271" i="7" s="1"/>
  <c r="W271" i="7" s="1"/>
  <c r="X271" i="7" s="1"/>
  <c r="Y271" i="7" s="1"/>
  <c r="Z271" i="7" s="1"/>
  <c r="AA271" i="7" s="1"/>
  <c r="AB271" i="7" s="1"/>
  <c r="T102" i="7"/>
  <c r="U102" i="7" s="1"/>
  <c r="W102" i="7" s="1"/>
  <c r="S85" i="7"/>
  <c r="S86" i="7"/>
  <c r="S138" i="7"/>
  <c r="S89" i="7"/>
  <c r="T263" i="7"/>
  <c r="AD263" i="7" s="1"/>
  <c r="AE263" i="7" s="1"/>
  <c r="T65" i="7"/>
  <c r="AD65" i="7" s="1"/>
  <c r="AE65" i="7" s="1"/>
  <c r="U137" i="7"/>
  <c r="W137" i="7" s="1"/>
  <c r="X137" i="7" s="1"/>
  <c r="Y137" i="7" s="1"/>
  <c r="Z137" i="7" s="1"/>
  <c r="AA137" i="7" s="1"/>
  <c r="AB137" i="7" s="1"/>
  <c r="U150" i="7"/>
  <c r="W150" i="7" s="1"/>
  <c r="X150" i="7" s="1"/>
  <c r="Y150" i="7" s="1"/>
  <c r="Z150" i="7" s="1"/>
  <c r="AA150" i="7" s="1"/>
  <c r="AB150" i="7" s="1"/>
  <c r="T127" i="7"/>
  <c r="U127" i="7" s="1"/>
  <c r="W127" i="7" s="1"/>
  <c r="X127" i="7" s="1"/>
  <c r="Y127" i="7" s="1"/>
  <c r="Z127" i="7" s="1"/>
  <c r="AA127" i="7" s="1"/>
  <c r="AB127" i="7" s="1"/>
  <c r="S132" i="7"/>
  <c r="S244" i="7"/>
  <c r="T8" i="7"/>
  <c r="U8" i="7" s="1"/>
  <c r="W8" i="7" s="1"/>
  <c r="X8" i="7" s="1"/>
  <c r="Y8" i="7" s="1"/>
  <c r="Z8" i="7" s="1"/>
  <c r="AA8" i="7" s="1"/>
  <c r="AB8" i="7" s="1"/>
  <c r="T87" i="7"/>
  <c r="U87" i="7" s="1"/>
  <c r="W87" i="7" s="1"/>
  <c r="X87" i="7" s="1"/>
  <c r="Y87" i="7" s="1"/>
  <c r="Z87" i="7" s="1"/>
  <c r="AA87" i="7" s="1"/>
  <c r="AB87" i="7" s="1"/>
  <c r="S124" i="7"/>
  <c r="T229" i="7"/>
  <c r="U229" i="7" s="1"/>
  <c r="W229" i="7" s="1"/>
  <c r="T232" i="7"/>
  <c r="AD232" i="7" s="1"/>
  <c r="AE232" i="7" s="1"/>
  <c r="AG232" i="7" s="1"/>
  <c r="U248" i="7"/>
  <c r="W248" i="7" s="1"/>
  <c r="X248" i="7" s="1"/>
  <c r="Y248" i="7" s="1"/>
  <c r="Z248" i="7" s="1"/>
  <c r="AA248" i="7" s="1"/>
  <c r="U257" i="7"/>
  <c r="W257" i="7" s="1"/>
  <c r="X257" i="7" s="1"/>
  <c r="Y257" i="7" s="1"/>
  <c r="Z257" i="7" s="1"/>
  <c r="AA257" i="7" s="1"/>
  <c r="AB257" i="7" s="1"/>
  <c r="S273" i="7"/>
  <c r="T249" i="7"/>
  <c r="U249" i="7" s="1"/>
  <c r="W249" i="7" s="1"/>
  <c r="X249" i="7" s="1"/>
  <c r="Y249" i="7" s="1"/>
  <c r="Z249" i="7" s="1"/>
  <c r="AA249" i="7" s="1"/>
  <c r="AD77" i="7"/>
  <c r="AE77" i="7" s="1"/>
  <c r="U77" i="7"/>
  <c r="W77" i="7" s="1"/>
  <c r="X77" i="7" s="1"/>
  <c r="Y77" i="7" s="1"/>
  <c r="Z77" i="7" s="1"/>
  <c r="AA77" i="7" s="1"/>
  <c r="AB77" i="7" s="1"/>
  <c r="T26" i="7"/>
  <c r="U26" i="7" s="1"/>
  <c r="W26" i="7" s="1"/>
  <c r="X26" i="7" s="1"/>
  <c r="Y26" i="7" s="1"/>
  <c r="Z26" i="7" s="1"/>
  <c r="AA26" i="7" s="1"/>
  <c r="AB26" i="7" s="1"/>
  <c r="T36" i="7"/>
  <c r="U36" i="7" s="1"/>
  <c r="W36" i="7" s="1"/>
  <c r="X36" i="7" s="1"/>
  <c r="Y36" i="7" s="1"/>
  <c r="Z36" i="7" s="1"/>
  <c r="AA36" i="7" s="1"/>
  <c r="T41" i="7"/>
  <c r="AD41" i="7" s="1"/>
  <c r="AE41" i="7" s="1"/>
  <c r="S48" i="7"/>
  <c r="T57" i="7"/>
  <c r="T62" i="7"/>
  <c r="U62" i="7" s="1"/>
  <c r="W62" i="7" s="1"/>
  <c r="X62" i="7" s="1"/>
  <c r="Y62" i="7" s="1"/>
  <c r="Z62" i="7" s="1"/>
  <c r="AA62" i="7" s="1"/>
  <c r="AB62" i="7" s="1"/>
  <c r="S70" i="7"/>
  <c r="T71" i="7"/>
  <c r="U71" i="7" s="1"/>
  <c r="W71" i="7" s="1"/>
  <c r="X71" i="7" s="1"/>
  <c r="Y71" i="7" s="1"/>
  <c r="Z71" i="7" s="1"/>
  <c r="AA71" i="7" s="1"/>
  <c r="AB71" i="7" s="1"/>
  <c r="S77" i="7"/>
  <c r="S94" i="7"/>
  <c r="T95" i="7"/>
  <c r="T106" i="7"/>
  <c r="AD106" i="7" s="1"/>
  <c r="AE106" i="7" s="1"/>
  <c r="S107" i="7"/>
  <c r="T114" i="7"/>
  <c r="U114" i="7" s="1"/>
  <c r="W114" i="7" s="1"/>
  <c r="AB124" i="7"/>
  <c r="S148" i="7"/>
  <c r="U152" i="7"/>
  <c r="W152" i="7" s="1"/>
  <c r="T190" i="7"/>
  <c r="U190" i="7" s="1"/>
  <c r="W190" i="7" s="1"/>
  <c r="X190" i="7" s="1"/>
  <c r="Y190" i="7" s="1"/>
  <c r="Z190" i="7" s="1"/>
  <c r="AA190" i="7" s="1"/>
  <c r="AB190" i="7" s="1"/>
  <c r="S207" i="7"/>
  <c r="T214" i="7"/>
  <c r="AD214" i="7" s="1"/>
  <c r="AE214" i="7" s="1"/>
  <c r="AG214" i="7" s="1"/>
  <c r="S222" i="7"/>
  <c r="S242" i="7"/>
  <c r="T253" i="7"/>
  <c r="AD253" i="7" s="1"/>
  <c r="AE253" i="7" s="1"/>
  <c r="AG253" i="7" s="1"/>
  <c r="S261" i="7"/>
  <c r="S269" i="7"/>
  <c r="T45" i="7"/>
  <c r="AD45" i="7" s="1"/>
  <c r="AE45" i="7" s="1"/>
  <c r="S52" i="7"/>
  <c r="S69" i="7"/>
  <c r="U70" i="7"/>
  <c r="W70" i="7" s="1"/>
  <c r="X70" i="7" s="1"/>
  <c r="Y70" i="7" s="1"/>
  <c r="Z70" i="7" s="1"/>
  <c r="AA70" i="7" s="1"/>
  <c r="AB70" i="7" s="1"/>
  <c r="U74" i="7"/>
  <c r="W74" i="7" s="1"/>
  <c r="X74" i="7" s="1"/>
  <c r="Y74" i="7" s="1"/>
  <c r="Z74" i="7" s="1"/>
  <c r="AA74" i="7" s="1"/>
  <c r="AB74" i="7" s="1"/>
  <c r="T75" i="7"/>
  <c r="S78" i="7"/>
  <c r="T79" i="7"/>
  <c r="T80" i="7"/>
  <c r="U80" i="7" s="1"/>
  <c r="W80" i="7" s="1"/>
  <c r="X80" i="7" s="1"/>
  <c r="Y80" i="7" s="1"/>
  <c r="Z80" i="7" s="1"/>
  <c r="AA80" i="7" s="1"/>
  <c r="AB80" i="7" s="1"/>
  <c r="U82" i="7"/>
  <c r="W82" i="7" s="1"/>
  <c r="X82" i="7" s="1"/>
  <c r="Y82" i="7" s="1"/>
  <c r="Z82" i="7" s="1"/>
  <c r="AA82" i="7" s="1"/>
  <c r="AB82" i="7" s="1"/>
  <c r="T83" i="7"/>
  <c r="AD85" i="7"/>
  <c r="AE85" i="7" s="1"/>
  <c r="U94" i="7"/>
  <c r="W94" i="7" s="1"/>
  <c r="X94" i="7" s="1"/>
  <c r="Y94" i="7" s="1"/>
  <c r="Z94" i="7" s="1"/>
  <c r="AA94" i="7" s="1"/>
  <c r="AB94" i="7" s="1"/>
  <c r="T111" i="7"/>
  <c r="AD111" i="7" s="1"/>
  <c r="AE111" i="7" s="1"/>
  <c r="T122" i="7"/>
  <c r="U122" i="7" s="1"/>
  <c r="W122" i="7" s="1"/>
  <c r="S140" i="7"/>
  <c r="S141" i="7"/>
  <c r="S142" i="7"/>
  <c r="S147" i="7"/>
  <c r="U148" i="7"/>
  <c r="W148" i="7" s="1"/>
  <c r="X148" i="7" s="1"/>
  <c r="Y148" i="7" s="1"/>
  <c r="Z148" i="7" s="1"/>
  <c r="AA148" i="7" s="1"/>
  <c r="T185" i="7"/>
  <c r="U185" i="7" s="1"/>
  <c r="W185" i="7" s="1"/>
  <c r="S194" i="7"/>
  <c r="T199" i="7"/>
  <c r="U199" i="7" s="1"/>
  <c r="W199" i="7" s="1"/>
  <c r="T202" i="7"/>
  <c r="AD202" i="7" s="1"/>
  <c r="AE202" i="7" s="1"/>
  <c r="T221" i="7"/>
  <c r="AD221" i="7" s="1"/>
  <c r="AE221" i="7" s="1"/>
  <c r="AG221" i="7" s="1"/>
  <c r="T227" i="7"/>
  <c r="U227" i="7" s="1"/>
  <c r="W227" i="7" s="1"/>
  <c r="X227" i="7" s="1"/>
  <c r="Y227" i="7" s="1"/>
  <c r="Z227" i="7" s="1"/>
  <c r="AA227" i="7" s="1"/>
  <c r="U234" i="7"/>
  <c r="W234" i="7" s="1"/>
  <c r="X234" i="7" s="1"/>
  <c r="Y234" i="7" s="1"/>
  <c r="Z234" i="7" s="1"/>
  <c r="AA234" i="7" s="1"/>
  <c r="AB234" i="7" s="1"/>
  <c r="T245" i="7"/>
  <c r="S246" i="7"/>
  <c r="T260" i="7"/>
  <c r="AD260" i="7" s="1"/>
  <c r="AE260" i="7" s="1"/>
  <c r="T268" i="7"/>
  <c r="AD268" i="7" s="1"/>
  <c r="AE268" i="7" s="1"/>
  <c r="K277" i="7"/>
  <c r="S3" i="7"/>
  <c r="T13" i="7"/>
  <c r="U13" i="7" s="1"/>
  <c r="W13" i="7" s="1"/>
  <c r="X13" i="7" s="1"/>
  <c r="Y13" i="7" s="1"/>
  <c r="Z13" i="7" s="1"/>
  <c r="AA13" i="7" s="1"/>
  <c r="T18" i="7"/>
  <c r="AD18" i="7" s="1"/>
  <c r="AE18" i="7" s="1"/>
  <c r="T34" i="7"/>
  <c r="U34" i="7" s="1"/>
  <c r="W34" i="7" s="1"/>
  <c r="X34" i="7" s="1"/>
  <c r="Y34" i="7" s="1"/>
  <c r="Z34" i="7" s="1"/>
  <c r="AA34" i="7" s="1"/>
  <c r="AB34" i="7" s="1"/>
  <c r="S73" i="7"/>
  <c r="U78" i="7"/>
  <c r="W78" i="7" s="1"/>
  <c r="X78" i="7" s="1"/>
  <c r="Y78" i="7" s="1"/>
  <c r="Z78" i="7" s="1"/>
  <c r="AA78" i="7" s="1"/>
  <c r="AB78" i="7" s="1"/>
  <c r="S81" i="7"/>
  <c r="U86" i="7"/>
  <c r="W86" i="7" s="1"/>
  <c r="X86" i="7" s="1"/>
  <c r="Y86" i="7" s="1"/>
  <c r="Z86" i="7" s="1"/>
  <c r="AA86" i="7" s="1"/>
  <c r="AB86" i="7" s="1"/>
  <c r="T135" i="7"/>
  <c r="AD135" i="7" s="1"/>
  <c r="AE135" i="7" s="1"/>
  <c r="T139" i="7"/>
  <c r="U139" i="7" s="1"/>
  <c r="W139" i="7" s="1"/>
  <c r="U140" i="7"/>
  <c r="W140" i="7" s="1"/>
  <c r="X140" i="7" s="1"/>
  <c r="Y140" i="7" s="1"/>
  <c r="Z140" i="7" s="1"/>
  <c r="AA140" i="7" s="1"/>
  <c r="AB140" i="7" s="1"/>
  <c r="T184" i="7"/>
  <c r="AD184" i="7" s="1"/>
  <c r="AE184" i="7" s="1"/>
  <c r="U3" i="7"/>
  <c r="W3" i="7" s="1"/>
  <c r="X3" i="7" s="1"/>
  <c r="Y3" i="7" s="1"/>
  <c r="Z3" i="7" s="1"/>
  <c r="AA3" i="7" s="1"/>
  <c r="AB3" i="7" s="1"/>
  <c r="AD3" i="7"/>
  <c r="AE3" i="7" s="1"/>
  <c r="AD73" i="7"/>
  <c r="AE73" i="7" s="1"/>
  <c r="U73" i="7"/>
  <c r="W73" i="7" s="1"/>
  <c r="X73" i="7" s="1"/>
  <c r="Y73" i="7" s="1"/>
  <c r="Z73" i="7" s="1"/>
  <c r="AA73" i="7" s="1"/>
  <c r="AB73" i="7" s="1"/>
  <c r="AD81" i="7"/>
  <c r="AE81" i="7" s="1"/>
  <c r="U81" i="7"/>
  <c r="W81" i="7" s="1"/>
  <c r="X81" i="7" s="1"/>
  <c r="Y81" i="7" s="1"/>
  <c r="Z81" i="7" s="1"/>
  <c r="AA81" i="7" s="1"/>
  <c r="AD27" i="7"/>
  <c r="AE27" i="7" s="1"/>
  <c r="U27" i="7"/>
  <c r="W27" i="7" s="1"/>
  <c r="X27" i="7" s="1"/>
  <c r="Y27" i="7" s="1"/>
  <c r="Z27" i="7" s="1"/>
  <c r="AA27" i="7" s="1"/>
  <c r="AD69" i="7"/>
  <c r="AE69" i="7" s="1"/>
  <c r="U69" i="7"/>
  <c r="W69" i="7" s="1"/>
  <c r="X69" i="7" s="1"/>
  <c r="Y69" i="7" s="1"/>
  <c r="Z69" i="7" s="1"/>
  <c r="AA69" i="7" s="1"/>
  <c r="AB69" i="7" s="1"/>
  <c r="S167" i="7"/>
  <c r="T167" i="7"/>
  <c r="U167" i="7" s="1"/>
  <c r="W167" i="7" s="1"/>
  <c r="X167" i="7" s="1"/>
  <c r="Y167" i="7" s="1"/>
  <c r="Z167" i="7" s="1"/>
  <c r="AA167" i="7" s="1"/>
  <c r="AB167" i="7" s="1"/>
  <c r="S183" i="7"/>
  <c r="T183" i="7"/>
  <c r="U183" i="7" s="1"/>
  <c r="W183" i="7" s="1"/>
  <c r="S193" i="7"/>
  <c r="T193" i="7"/>
  <c r="AD193" i="7" s="1"/>
  <c r="AE193" i="7" s="1"/>
  <c r="T226" i="7"/>
  <c r="S226" i="7"/>
  <c r="T262" i="7"/>
  <c r="U262" i="7" s="1"/>
  <c r="W262" i="7" s="1"/>
  <c r="S262" i="7"/>
  <c r="T270" i="7"/>
  <c r="U270" i="7" s="1"/>
  <c r="W270" i="7" s="1"/>
  <c r="S270" i="7"/>
  <c r="T7" i="7"/>
  <c r="T11" i="7"/>
  <c r="T12" i="7"/>
  <c r="U12" i="7" s="1"/>
  <c r="W12" i="7" s="1"/>
  <c r="X12" i="7" s="1"/>
  <c r="Y12" i="7" s="1"/>
  <c r="Z12" i="7" s="1"/>
  <c r="AA12" i="7" s="1"/>
  <c r="T19" i="7"/>
  <c r="U19" i="7" s="1"/>
  <c r="W19" i="7" s="1"/>
  <c r="X19" i="7" s="1"/>
  <c r="Y19" i="7" s="1"/>
  <c r="Z19" i="7" s="1"/>
  <c r="AA19" i="7" s="1"/>
  <c r="T23" i="7"/>
  <c r="U23" i="7" s="1"/>
  <c r="W23" i="7" s="1"/>
  <c r="X23" i="7" s="1"/>
  <c r="Y23" i="7" s="1"/>
  <c r="Z23" i="7" s="1"/>
  <c r="AA23" i="7" s="1"/>
  <c r="AB23" i="7" s="1"/>
  <c r="S27" i="7"/>
  <c r="T29" i="7"/>
  <c r="S32" i="7"/>
  <c r="T33" i="7"/>
  <c r="T42" i="7"/>
  <c r="U42" i="7" s="1"/>
  <c r="W42" i="7" s="1"/>
  <c r="X42" i="7" s="1"/>
  <c r="Y42" i="7" s="1"/>
  <c r="Z42" i="7" s="1"/>
  <c r="AA42" i="7" s="1"/>
  <c r="AB42" i="7" s="1"/>
  <c r="T46" i="7"/>
  <c r="U46" i="7" s="1"/>
  <c r="W46" i="7" s="1"/>
  <c r="X46" i="7" s="1"/>
  <c r="Y46" i="7" s="1"/>
  <c r="Z46" i="7" s="1"/>
  <c r="AA46" i="7" s="1"/>
  <c r="AB46" i="7" s="1"/>
  <c r="T49" i="7"/>
  <c r="T50" i="7"/>
  <c r="U50" i="7" s="1"/>
  <c r="W50" i="7" s="1"/>
  <c r="X50" i="7" s="1"/>
  <c r="Y50" i="7" s="1"/>
  <c r="Z50" i="7" s="1"/>
  <c r="AA50" i="7" s="1"/>
  <c r="AB50" i="7" s="1"/>
  <c r="T53" i="7"/>
  <c r="U66" i="7"/>
  <c r="W66" i="7" s="1"/>
  <c r="X66" i="7" s="1"/>
  <c r="Y66" i="7" s="1"/>
  <c r="Z66" i="7" s="1"/>
  <c r="AA66" i="7" s="1"/>
  <c r="T67" i="7"/>
  <c r="AD67" i="7" s="1"/>
  <c r="AE67" i="7" s="1"/>
  <c r="T97" i="7"/>
  <c r="S97" i="7"/>
  <c r="T108" i="7"/>
  <c r="AD108" i="7" s="1"/>
  <c r="AE108" i="7" s="1"/>
  <c r="S108" i="7"/>
  <c r="S113" i="7"/>
  <c r="T113" i="7"/>
  <c r="AD113" i="7" s="1"/>
  <c r="AE113" i="7" s="1"/>
  <c r="U146" i="7"/>
  <c r="W146" i="7" s="1"/>
  <c r="X146" i="7" s="1"/>
  <c r="Y146" i="7" s="1"/>
  <c r="Z146" i="7" s="1"/>
  <c r="AA146" i="7" s="1"/>
  <c r="AB146" i="7" s="1"/>
  <c r="AD146" i="7"/>
  <c r="AE146" i="7" s="1"/>
  <c r="S205" i="7"/>
  <c r="T205" i="7"/>
  <c r="T209" i="7"/>
  <c r="U209" i="7" s="1"/>
  <c r="W209" i="7" s="1"/>
  <c r="S209" i="7"/>
  <c r="T217" i="7"/>
  <c r="AD217" i="7" s="1"/>
  <c r="AE217" i="7" s="1"/>
  <c r="AG217" i="7" s="1"/>
  <c r="S217" i="7"/>
  <c r="T230" i="7"/>
  <c r="S230" i="7"/>
  <c r="S241" i="7"/>
  <c r="T241" i="7"/>
  <c r="AD242" i="7"/>
  <c r="AE242" i="7" s="1"/>
  <c r="AG242" i="7" s="1"/>
  <c r="U242" i="7"/>
  <c r="W242" i="7" s="1"/>
  <c r="X242" i="7" s="1"/>
  <c r="Y242" i="7" s="1"/>
  <c r="Z242" i="7" s="1"/>
  <c r="AA242" i="7" s="1"/>
  <c r="AB242" i="7" s="1"/>
  <c r="T250" i="7"/>
  <c r="S250" i="7"/>
  <c r="U275" i="7"/>
  <c r="W275" i="7" s="1"/>
  <c r="X275" i="7" s="1"/>
  <c r="Y275" i="7" s="1"/>
  <c r="Z275" i="7" s="1"/>
  <c r="AA275" i="7" s="1"/>
  <c r="AB275" i="7" s="1"/>
  <c r="S91" i="7"/>
  <c r="T91" i="7"/>
  <c r="AD104" i="7"/>
  <c r="AE104" i="7" s="1"/>
  <c r="U104" i="7"/>
  <c r="W104" i="7" s="1"/>
  <c r="X104" i="7" s="1"/>
  <c r="Y104" i="7" s="1"/>
  <c r="Z104" i="7" s="1"/>
  <c r="AA104" i="7" s="1"/>
  <c r="T119" i="7"/>
  <c r="AD119" i="7" s="1"/>
  <c r="AE119" i="7" s="1"/>
  <c r="S119" i="7"/>
  <c r="T143" i="7"/>
  <c r="S143" i="7"/>
  <c r="S155" i="7"/>
  <c r="T155" i="7"/>
  <c r="X162" i="7"/>
  <c r="Y162" i="7" s="1"/>
  <c r="Z162" i="7" s="1"/>
  <c r="AA162" i="7" s="1"/>
  <c r="AB162" i="7" s="1"/>
  <c r="T166" i="7"/>
  <c r="S166" i="7"/>
  <c r="S195" i="7"/>
  <c r="T195" i="7"/>
  <c r="S208" i="7"/>
  <c r="T208" i="7"/>
  <c r="T240" i="7"/>
  <c r="S240" i="7"/>
  <c r="T252" i="7"/>
  <c r="U252" i="7" s="1"/>
  <c r="W252" i="7" s="1"/>
  <c r="S252" i="7"/>
  <c r="T265" i="7"/>
  <c r="S265" i="7"/>
  <c r="S105" i="7"/>
  <c r="T105" i="7"/>
  <c r="U105" i="7" s="1"/>
  <c r="W105" i="7" s="1"/>
  <c r="T120" i="7"/>
  <c r="S120" i="7"/>
  <c r="T4" i="7"/>
  <c r="T5" i="7"/>
  <c r="U5" i="7" s="1"/>
  <c r="W5" i="7" s="1"/>
  <c r="X5" i="7" s="1"/>
  <c r="Y5" i="7" s="1"/>
  <c r="Z5" i="7" s="1"/>
  <c r="AA5" i="7" s="1"/>
  <c r="AB5" i="7" s="1"/>
  <c r="T14" i="7"/>
  <c r="AD14" i="7" s="1"/>
  <c r="AE14" i="7" s="1"/>
  <c r="T22" i="7"/>
  <c r="T25" i="7"/>
  <c r="U25" i="7" s="1"/>
  <c r="W25" i="7" s="1"/>
  <c r="X25" i="7" s="1"/>
  <c r="Y25" i="7" s="1"/>
  <c r="Z25" i="7" s="1"/>
  <c r="AA25" i="7" s="1"/>
  <c r="AB25" i="7" s="1"/>
  <c r="T30" i="7"/>
  <c r="U30" i="7" s="1"/>
  <c r="W30" i="7" s="1"/>
  <c r="X30" i="7" s="1"/>
  <c r="Y30" i="7" s="1"/>
  <c r="Z30" i="7" s="1"/>
  <c r="AA30" i="7" s="1"/>
  <c r="AB30" i="7" s="1"/>
  <c r="T37" i="7"/>
  <c r="AD37" i="7" s="1"/>
  <c r="AE37" i="7" s="1"/>
  <c r="S44" i="7"/>
  <c r="T54" i="7"/>
  <c r="U54" i="7" s="1"/>
  <c r="W54" i="7" s="1"/>
  <c r="X54" i="7" s="1"/>
  <c r="Y54" i="7" s="1"/>
  <c r="Z54" i="7" s="1"/>
  <c r="AA54" i="7" s="1"/>
  <c r="AB54" i="7" s="1"/>
  <c r="T58" i="7"/>
  <c r="U58" i="7" s="1"/>
  <c r="W58" i="7" s="1"/>
  <c r="X58" i="7" s="1"/>
  <c r="Y58" i="7" s="1"/>
  <c r="Z58" i="7" s="1"/>
  <c r="AA58" i="7" s="1"/>
  <c r="AB58" i="7" s="1"/>
  <c r="T61" i="7"/>
  <c r="T64" i="7"/>
  <c r="U64" i="7" s="1"/>
  <c r="W64" i="7" s="1"/>
  <c r="T72" i="7"/>
  <c r="U72" i="7" s="1"/>
  <c r="W72" i="7" s="1"/>
  <c r="X72" i="7" s="1"/>
  <c r="Y72" i="7" s="1"/>
  <c r="Z72" i="7" s="1"/>
  <c r="AA72" i="7" s="1"/>
  <c r="AB72" i="7" s="1"/>
  <c r="T93" i="7"/>
  <c r="S93" i="7"/>
  <c r="S109" i="7"/>
  <c r="T109" i="7"/>
  <c r="U142" i="7"/>
  <c r="W142" i="7" s="1"/>
  <c r="X142" i="7" s="1"/>
  <c r="Y142" i="7" s="1"/>
  <c r="Z142" i="7" s="1"/>
  <c r="AA142" i="7" s="1"/>
  <c r="AB142" i="7" s="1"/>
  <c r="AD142" i="7"/>
  <c r="AE142" i="7" s="1"/>
  <c r="S210" i="7"/>
  <c r="T210" i="7"/>
  <c r="U210" i="7" s="1"/>
  <c r="W210" i="7" s="1"/>
  <c r="S216" i="7"/>
  <c r="T216" i="7"/>
  <c r="U216" i="7" s="1"/>
  <c r="W216" i="7" s="1"/>
  <c r="T256" i="7"/>
  <c r="AD256" i="7" s="1"/>
  <c r="AE256" i="7" s="1"/>
  <c r="S256" i="7"/>
  <c r="AB107" i="7"/>
  <c r="S92" i="7"/>
  <c r="AD98" i="7"/>
  <c r="AE98" i="7" s="1"/>
  <c r="AD107" i="7"/>
  <c r="AE107" i="7" s="1"/>
  <c r="S146" i="7"/>
  <c r="S150" i="7"/>
  <c r="T165" i="7"/>
  <c r="AD165" i="7" s="1"/>
  <c r="AE165" i="7" s="1"/>
  <c r="S169" i="7"/>
  <c r="T178" i="7"/>
  <c r="T179" i="7"/>
  <c r="U179" i="7" s="1"/>
  <c r="W179" i="7" s="1"/>
  <c r="T182" i="7"/>
  <c r="AD182" i="7" s="1"/>
  <c r="AE182" i="7" s="1"/>
  <c r="T187" i="7"/>
  <c r="U194" i="7"/>
  <c r="W194" i="7" s="1"/>
  <c r="X194" i="7" s="1"/>
  <c r="Y194" i="7" s="1"/>
  <c r="Z194" i="7" s="1"/>
  <c r="AA194" i="7" s="1"/>
  <c r="AB194" i="7" s="1"/>
  <c r="U207" i="7"/>
  <c r="W207" i="7" s="1"/>
  <c r="U215" i="7"/>
  <c r="W215" i="7" s="1"/>
  <c r="X215" i="7" s="1"/>
  <c r="Y215" i="7" s="1"/>
  <c r="Z215" i="7" s="1"/>
  <c r="AA215" i="7" s="1"/>
  <c r="AB215" i="7" s="1"/>
  <c r="S219" i="7"/>
  <c r="T223" i="7"/>
  <c r="AD223" i="7" s="1"/>
  <c r="AE223" i="7" s="1"/>
  <c r="AG223" i="7" s="1"/>
  <c r="T224" i="7"/>
  <c r="S231" i="7"/>
  <c r="S234" i="7"/>
  <c r="S237" i="7"/>
  <c r="S238" i="7"/>
  <c r="S248" i="7"/>
  <c r="S257" i="7"/>
  <c r="U261" i="7"/>
  <c r="W261" i="7" s="1"/>
  <c r="X261" i="7" s="1"/>
  <c r="Y261" i="7" s="1"/>
  <c r="Z261" i="7" s="1"/>
  <c r="AA261" i="7" s="1"/>
  <c r="AB261" i="7" s="1"/>
  <c r="S266" i="7"/>
  <c r="T267" i="7"/>
  <c r="U269" i="7"/>
  <c r="W269" i="7" s="1"/>
  <c r="X269" i="7" s="1"/>
  <c r="Y269" i="7" s="1"/>
  <c r="Z269" i="7" s="1"/>
  <c r="AA269" i="7" s="1"/>
  <c r="AB269" i="7" s="1"/>
  <c r="T110" i="7"/>
  <c r="T125" i="7"/>
  <c r="U128" i="7"/>
  <c r="W128" i="7" s="1"/>
  <c r="X128" i="7" s="1"/>
  <c r="Y128" i="7" s="1"/>
  <c r="Z128" i="7" s="1"/>
  <c r="AA128" i="7" s="1"/>
  <c r="AB128" i="7" s="1"/>
  <c r="T129" i="7"/>
  <c r="U129" i="7" s="1"/>
  <c r="W129" i="7" s="1"/>
  <c r="T130" i="7"/>
  <c r="S137" i="7"/>
  <c r="S144" i="7"/>
  <c r="S151" i="7"/>
  <c r="S152" i="7"/>
  <c r="T181" i="7"/>
  <c r="AD181" i="7" s="1"/>
  <c r="AE181" i="7" s="1"/>
  <c r="T186" i="7"/>
  <c r="U186" i="7" s="1"/>
  <c r="W186" i="7" s="1"/>
  <c r="T188" i="7"/>
  <c r="U188" i="7" s="1"/>
  <c r="W188" i="7" s="1"/>
  <c r="T203" i="7"/>
  <c r="AD203" i="7" s="1"/>
  <c r="AE203" i="7" s="1"/>
  <c r="S212" i="7"/>
  <c r="T213" i="7"/>
  <c r="T218" i="7"/>
  <c r="AD218" i="7" s="1"/>
  <c r="AE218" i="7" s="1"/>
  <c r="AG218" i="7" s="1"/>
  <c r="U219" i="7"/>
  <c r="W219" i="7" s="1"/>
  <c r="X219" i="7" s="1"/>
  <c r="Y219" i="7" s="1"/>
  <c r="Z219" i="7" s="1"/>
  <c r="AA219" i="7" s="1"/>
  <c r="AD231" i="7"/>
  <c r="AE231" i="7" s="1"/>
  <c r="AG231" i="7" s="1"/>
  <c r="T233" i="7"/>
  <c r="S258" i="7"/>
  <c r="U259" i="7"/>
  <c r="W259" i="7" s="1"/>
  <c r="X259" i="7" s="1"/>
  <c r="Y259" i="7" s="1"/>
  <c r="Z259" i="7" s="1"/>
  <c r="AA259" i="7" s="1"/>
  <c r="AB259" i="7" s="1"/>
  <c r="U17" i="7"/>
  <c r="W17" i="7" s="1"/>
  <c r="AD17" i="7"/>
  <c r="AE17" i="7" s="1"/>
  <c r="U10" i="7"/>
  <c r="W10" i="7" s="1"/>
  <c r="AD10" i="7"/>
  <c r="AE10" i="7" s="1"/>
  <c r="U40" i="7"/>
  <c r="W40" i="7" s="1"/>
  <c r="AD40" i="7"/>
  <c r="AE40" i="7" s="1"/>
  <c r="X85" i="7"/>
  <c r="Y85" i="7" s="1"/>
  <c r="Z85" i="7" s="1"/>
  <c r="AA85" i="7" s="1"/>
  <c r="AB85" i="7" s="1"/>
  <c r="T9" i="7"/>
  <c r="S9" i="7"/>
  <c r="AD60" i="7"/>
  <c r="AE60" i="7" s="1"/>
  <c r="U60" i="7"/>
  <c r="W60" i="7" s="1"/>
  <c r="U84" i="7"/>
  <c r="W84" i="7" s="1"/>
  <c r="AD84" i="7"/>
  <c r="AE84" i="7" s="1"/>
  <c r="T24" i="7"/>
  <c r="S24" i="7"/>
  <c r="T31" i="7"/>
  <c r="S31" i="7"/>
  <c r="AD48" i="7"/>
  <c r="AE48" i="7" s="1"/>
  <c r="U48" i="7"/>
  <c r="W48" i="7" s="1"/>
  <c r="S60" i="7"/>
  <c r="S204" i="7"/>
  <c r="T204" i="7"/>
  <c r="U51" i="7"/>
  <c r="W51" i="7" s="1"/>
  <c r="AD51" i="7"/>
  <c r="AE51" i="7" s="1"/>
  <c r="U99" i="7"/>
  <c r="W99" i="7" s="1"/>
  <c r="AD99" i="7"/>
  <c r="AE99" i="7" s="1"/>
  <c r="S154" i="7"/>
  <c r="T154" i="7"/>
  <c r="L2" i="7"/>
  <c r="L277" i="7" s="1"/>
  <c r="S17" i="7"/>
  <c r="AD32" i="7"/>
  <c r="AE32" i="7" s="1"/>
  <c r="T35" i="7"/>
  <c r="S35" i="7"/>
  <c r="S40" i="7"/>
  <c r="AD56" i="7"/>
  <c r="AE56" i="7" s="1"/>
  <c r="U56" i="7"/>
  <c r="W56" i="7" s="1"/>
  <c r="R277" i="7"/>
  <c r="T2" i="7"/>
  <c r="S2" i="7"/>
  <c r="U44" i="7"/>
  <c r="W44" i="7" s="1"/>
  <c r="AD44" i="7"/>
  <c r="AE44" i="7" s="1"/>
  <c r="S56" i="7"/>
  <c r="U59" i="7"/>
  <c r="W59" i="7" s="1"/>
  <c r="AD59" i="7"/>
  <c r="AE59" i="7" s="1"/>
  <c r="U68" i="7"/>
  <c r="W68" i="7" s="1"/>
  <c r="AD68" i="7"/>
  <c r="AE68" i="7" s="1"/>
  <c r="AD89" i="7"/>
  <c r="AE89" i="7" s="1"/>
  <c r="U89" i="7"/>
  <c r="W89" i="7" s="1"/>
  <c r="T39" i="7"/>
  <c r="S39" i="7"/>
  <c r="U47" i="7"/>
  <c r="W47" i="7" s="1"/>
  <c r="AD47" i="7"/>
  <c r="AE47" i="7" s="1"/>
  <c r="U76" i="7"/>
  <c r="W76" i="7" s="1"/>
  <c r="AD76" i="7"/>
  <c r="AE76" i="7" s="1"/>
  <c r="S10" i="7"/>
  <c r="AD52" i="7"/>
  <c r="AE52" i="7" s="1"/>
  <c r="U52" i="7"/>
  <c r="W52" i="7" s="1"/>
  <c r="T90" i="7"/>
  <c r="S90" i="7"/>
  <c r="T16" i="7"/>
  <c r="S16" i="7"/>
  <c r="T6" i="7"/>
  <c r="S6" i="7"/>
  <c r="T20" i="7"/>
  <c r="S20" i="7"/>
  <c r="T43" i="7"/>
  <c r="S43" i="7"/>
  <c r="U55" i="7"/>
  <c r="W55" i="7" s="1"/>
  <c r="AD55" i="7"/>
  <c r="AE55" i="7" s="1"/>
  <c r="X98" i="7"/>
  <c r="Y98" i="7" s="1"/>
  <c r="Z98" i="7" s="1"/>
  <c r="AA98" i="7" s="1"/>
  <c r="AB98" i="7" s="1"/>
  <c r="S47" i="7"/>
  <c r="S51" i="7"/>
  <c r="S55" i="7"/>
  <c r="S59" i="7"/>
  <c r="T63" i="7"/>
  <c r="S68" i="7"/>
  <c r="S76" i="7"/>
  <c r="S84" i="7"/>
  <c r="T123" i="7"/>
  <c r="S123" i="7"/>
  <c r="T126" i="7"/>
  <c r="U131" i="7"/>
  <c r="W131" i="7" s="1"/>
  <c r="AD131" i="7"/>
  <c r="AE131" i="7" s="1"/>
  <c r="AD151" i="7"/>
  <c r="AE151" i="7" s="1"/>
  <c r="U151" i="7"/>
  <c r="W151" i="7" s="1"/>
  <c r="AB158" i="7"/>
  <c r="AD141" i="7"/>
  <c r="AE141" i="7" s="1"/>
  <c r="U141" i="7"/>
  <c r="W141" i="7" s="1"/>
  <c r="U96" i="7"/>
  <c r="W96" i="7" s="1"/>
  <c r="AD96" i="7"/>
  <c r="AE96" i="7" s="1"/>
  <c r="S156" i="7"/>
  <c r="T156" i="7"/>
  <c r="T197" i="7"/>
  <c r="S197" i="7"/>
  <c r="T103" i="7"/>
  <c r="S103" i="7"/>
  <c r="S121" i="7"/>
  <c r="T121" i="7"/>
  <c r="S66" i="7"/>
  <c r="S74" i="7"/>
  <c r="S82" i="7"/>
  <c r="U92" i="7"/>
  <c r="W92" i="7" s="1"/>
  <c r="AD92" i="7"/>
  <c r="AE92" i="7" s="1"/>
  <c r="S96" i="7"/>
  <c r="T100" i="7"/>
  <c r="S100" i="7"/>
  <c r="T101" i="7"/>
  <c r="U169" i="7"/>
  <c r="W169" i="7" s="1"/>
  <c r="AD169" i="7"/>
  <c r="AE169" i="7" s="1"/>
  <c r="AD15" i="7"/>
  <c r="AE15" i="7" s="1"/>
  <c r="U88" i="7"/>
  <c r="W88" i="7" s="1"/>
  <c r="AD88" i="7"/>
  <c r="AE88" i="7" s="1"/>
  <c r="T153" i="7"/>
  <c r="S153" i="7"/>
  <c r="S88" i="7"/>
  <c r="S99" i="7"/>
  <c r="X157" i="7"/>
  <c r="Y157" i="7" s="1"/>
  <c r="Z157" i="7" s="1"/>
  <c r="AA157" i="7" s="1"/>
  <c r="AB157" i="7" s="1"/>
  <c r="T112" i="7"/>
  <c r="S112" i="7"/>
  <c r="AD132" i="7"/>
  <c r="AE132" i="7" s="1"/>
  <c r="U132" i="7"/>
  <c r="W132" i="7" s="1"/>
  <c r="S117" i="7"/>
  <c r="T117" i="7"/>
  <c r="S191" i="7"/>
  <c r="T191" i="7"/>
  <c r="U198" i="7"/>
  <c r="W198" i="7" s="1"/>
  <c r="AD198" i="7"/>
  <c r="AE198" i="7" s="1"/>
  <c r="S104" i="7"/>
  <c r="T136" i="7"/>
  <c r="U138" i="7"/>
  <c r="W138" i="7" s="1"/>
  <c r="AD147" i="7"/>
  <c r="AE147" i="7" s="1"/>
  <c r="U147" i="7"/>
  <c r="W147" i="7" s="1"/>
  <c r="T149" i="7"/>
  <c r="S198" i="7"/>
  <c r="T211" i="7"/>
  <c r="S211" i="7"/>
  <c r="X231" i="7"/>
  <c r="Y231" i="7" s="1"/>
  <c r="Z231" i="7" s="1"/>
  <c r="AA231" i="7" s="1"/>
  <c r="AB231" i="7" s="1"/>
  <c r="U115" i="7"/>
  <c r="W115" i="7" s="1"/>
  <c r="AD115" i="7"/>
  <c r="AE115" i="7" s="1"/>
  <c r="T145" i="7"/>
  <c r="S145" i="7"/>
  <c r="AB159" i="7"/>
  <c r="T170" i="7"/>
  <c r="S192" i="7"/>
  <c r="T192" i="7"/>
  <c r="T201" i="7"/>
  <c r="S201" i="7"/>
  <c r="S133" i="7"/>
  <c r="T133" i="7"/>
  <c r="AD144" i="7"/>
  <c r="AE144" i="7" s="1"/>
  <c r="U144" i="7"/>
  <c r="W144" i="7" s="1"/>
  <c r="U222" i="7"/>
  <c r="W222" i="7" s="1"/>
  <c r="AD222" i="7"/>
  <c r="AE222" i="7" s="1"/>
  <c r="AG222" i="7" s="1"/>
  <c r="AD124" i="7"/>
  <c r="AE124" i="7" s="1"/>
  <c r="S196" i="7"/>
  <c r="T196" i="7"/>
  <c r="S225" i="7"/>
  <c r="T225" i="7"/>
  <c r="T189" i="7"/>
  <c r="T200" i="7"/>
  <c r="T206" i="7"/>
  <c r="S115" i="7"/>
  <c r="T118" i="7"/>
  <c r="S128" i="7"/>
  <c r="S131" i="7"/>
  <c r="T134" i="7"/>
  <c r="T171" i="7"/>
  <c r="X164" i="7"/>
  <c r="Y164" i="7" s="1"/>
  <c r="Z164" i="7" s="1"/>
  <c r="AA164" i="7" s="1"/>
  <c r="AB164" i="7" s="1"/>
  <c r="T168" i="7"/>
  <c r="T172" i="7"/>
  <c r="T173" i="7"/>
  <c r="T174" i="7"/>
  <c r="T175" i="7"/>
  <c r="S176" i="7"/>
  <c r="T176" i="7"/>
  <c r="T177" i="7"/>
  <c r="S180" i="7"/>
  <c r="T180" i="7"/>
  <c r="U212" i="7"/>
  <c r="W212" i="7" s="1"/>
  <c r="AD212" i="7"/>
  <c r="AE212" i="7" s="1"/>
  <c r="AG212" i="7" s="1"/>
  <c r="T220" i="7"/>
  <c r="S220" i="7"/>
  <c r="T236" i="7"/>
  <c r="S236" i="7"/>
  <c r="U244" i="7"/>
  <c r="W244" i="7" s="1"/>
  <c r="AD244" i="7"/>
  <c r="AE244" i="7" s="1"/>
  <c r="AG244" i="7" s="1"/>
  <c r="AD237" i="7"/>
  <c r="AE237" i="7" s="1"/>
  <c r="AG237" i="7" s="1"/>
  <c r="AD246" i="7"/>
  <c r="AE246" i="7" s="1"/>
  <c r="AG246" i="7" s="1"/>
  <c r="U246" i="7"/>
  <c r="W246" i="7" s="1"/>
  <c r="T228" i="7"/>
  <c r="S228" i="7"/>
  <c r="T235" i="7"/>
  <c r="S235" i="7"/>
  <c r="U254" i="7"/>
  <c r="W254" i="7" s="1"/>
  <c r="X273" i="7"/>
  <c r="Y273" i="7" s="1"/>
  <c r="Z273" i="7" s="1"/>
  <c r="AA273" i="7" s="1"/>
  <c r="AB273" i="7" s="1"/>
  <c r="X237" i="7"/>
  <c r="Y237" i="7" s="1"/>
  <c r="Z237" i="7" s="1"/>
  <c r="AA237" i="7" s="1"/>
  <c r="AB237" i="7" s="1"/>
  <c r="S247" i="7"/>
  <c r="T247" i="7"/>
  <c r="T251" i="7"/>
  <c r="S251" i="7"/>
  <c r="S239" i="7"/>
  <c r="T239" i="7"/>
  <c r="U258" i="7"/>
  <c r="W258" i="7" s="1"/>
  <c r="AD258" i="7"/>
  <c r="AE258" i="7" s="1"/>
  <c r="U266" i="7"/>
  <c r="W266" i="7" s="1"/>
  <c r="AD266" i="7"/>
  <c r="AE266" i="7" s="1"/>
  <c r="T243" i="7"/>
  <c r="S243" i="7"/>
  <c r="T274" i="7"/>
  <c r="S274" i="7"/>
  <c r="U238" i="7"/>
  <c r="W238" i="7" s="1"/>
  <c r="S254" i="7"/>
  <c r="T255" i="7"/>
  <c r="S259" i="7"/>
  <c r="T272" i="7"/>
  <c r="AD273" i="7"/>
  <c r="AE273" i="7" s="1"/>
  <c r="AB28" i="7" l="1"/>
  <c r="U202" i="7"/>
  <c r="W202" i="7" s="1"/>
  <c r="X202" i="7" s="1"/>
  <c r="Y202" i="7" s="1"/>
  <c r="Z202" i="7" s="1"/>
  <c r="AA202" i="7" s="1"/>
  <c r="AB202" i="7" s="1"/>
  <c r="AD28" i="7"/>
  <c r="AE28" i="7" s="1"/>
  <c r="AD102" i="7"/>
  <c r="AE102" i="7" s="1"/>
  <c r="U165" i="7"/>
  <c r="W165" i="7" s="1"/>
  <c r="X165" i="7" s="1"/>
  <c r="Y165" i="7" s="1"/>
  <c r="Z165" i="7" s="1"/>
  <c r="AA165" i="7" s="1"/>
  <c r="AB165" i="7" s="1"/>
  <c r="U263" i="7"/>
  <c r="W263" i="7" s="1"/>
  <c r="AD87" i="7"/>
  <c r="AE87" i="7" s="1"/>
  <c r="U65" i="7"/>
  <c r="W65" i="7" s="1"/>
  <c r="X65" i="7" s="1"/>
  <c r="Y65" i="7" s="1"/>
  <c r="Z65" i="7" s="1"/>
  <c r="AA65" i="7" s="1"/>
  <c r="AD183" i="7"/>
  <c r="AE183" i="7" s="1"/>
  <c r="AD21" i="7"/>
  <c r="AE21" i="7" s="1"/>
  <c r="U268" i="7"/>
  <c r="W268" i="7" s="1"/>
  <c r="AD209" i="7"/>
  <c r="AE209" i="7" s="1"/>
  <c r="AG209" i="7" s="1"/>
  <c r="U116" i="7"/>
  <c r="W116" i="7" s="1"/>
  <c r="X116" i="7" s="1"/>
  <c r="Y116" i="7" s="1"/>
  <c r="Z116" i="7" s="1"/>
  <c r="AA116" i="7" s="1"/>
  <c r="AB116" i="7" s="1"/>
  <c r="U256" i="7"/>
  <c r="W256" i="7" s="1"/>
  <c r="X256" i="7" s="1"/>
  <c r="Y256" i="7" s="1"/>
  <c r="Z256" i="7" s="1"/>
  <c r="AA256" i="7" s="1"/>
  <c r="AB256" i="7" s="1"/>
  <c r="U221" i="7"/>
  <c r="W221" i="7" s="1"/>
  <c r="X221" i="7" s="1"/>
  <c r="Y221" i="7" s="1"/>
  <c r="Z221" i="7" s="1"/>
  <c r="AA221" i="7" s="1"/>
  <c r="AB221" i="7" s="1"/>
  <c r="AD252" i="7"/>
  <c r="AE252" i="7" s="1"/>
  <c r="AG252" i="7" s="1"/>
  <c r="AD127" i="7"/>
  <c r="AE127" i="7" s="1"/>
  <c r="U184" i="7"/>
  <c r="W184" i="7" s="1"/>
  <c r="X184" i="7" s="1"/>
  <c r="Y184" i="7" s="1"/>
  <c r="Z184" i="7" s="1"/>
  <c r="AA184" i="7" s="1"/>
  <c r="AB184" i="7" s="1"/>
  <c r="AD105" i="7"/>
  <c r="AE105" i="7" s="1"/>
  <c r="AD54" i="7"/>
  <c r="AE54" i="7" s="1"/>
  <c r="U41" i="7"/>
  <c r="W41" i="7" s="1"/>
  <c r="X41" i="7" s="1"/>
  <c r="Y41" i="7" s="1"/>
  <c r="Z41" i="7" s="1"/>
  <c r="AA41" i="7" s="1"/>
  <c r="AB41" i="7" s="1"/>
  <c r="AB248" i="7"/>
  <c r="U264" i="7"/>
  <c r="W264" i="7" s="1"/>
  <c r="X264" i="7" s="1"/>
  <c r="Y264" i="7" s="1"/>
  <c r="Z264" i="7" s="1"/>
  <c r="AA264" i="7" s="1"/>
  <c r="AB264" i="7" s="1"/>
  <c r="AD13" i="7"/>
  <c r="AE13" i="7" s="1"/>
  <c r="AD271" i="7"/>
  <c r="AE271" i="7" s="1"/>
  <c r="U106" i="7"/>
  <c r="W106" i="7" s="1"/>
  <c r="X106" i="7" s="1"/>
  <c r="Y106" i="7" s="1"/>
  <c r="Z106" i="7" s="1"/>
  <c r="AA106" i="7" s="1"/>
  <c r="AB106" i="7" s="1"/>
  <c r="AD38" i="7"/>
  <c r="AE38" i="7" s="1"/>
  <c r="U111" i="7"/>
  <c r="W111" i="7" s="1"/>
  <c r="X111" i="7" s="1"/>
  <c r="Y111" i="7" s="1"/>
  <c r="Z111" i="7" s="1"/>
  <c r="AA111" i="7" s="1"/>
  <c r="AB111" i="7" s="1"/>
  <c r="U253" i="7"/>
  <c r="W253" i="7" s="1"/>
  <c r="X253" i="7" s="1"/>
  <c r="Y253" i="7" s="1"/>
  <c r="Z253" i="7" s="1"/>
  <c r="AA253" i="7" s="1"/>
  <c r="AB253" i="7" s="1"/>
  <c r="AD167" i="7"/>
  <c r="AE167" i="7" s="1"/>
  <c r="AD185" i="7"/>
  <c r="AE185" i="7" s="1"/>
  <c r="AD190" i="7"/>
  <c r="AE190" i="7" s="1"/>
  <c r="U217" i="7"/>
  <c r="W217" i="7" s="1"/>
  <c r="X217" i="7" s="1"/>
  <c r="Y217" i="7" s="1"/>
  <c r="Z217" i="7" s="1"/>
  <c r="AA217" i="7" s="1"/>
  <c r="AB217" i="7" s="1"/>
  <c r="AD80" i="7"/>
  <c r="AE80" i="7" s="1"/>
  <c r="U193" i="7"/>
  <c r="W193" i="7" s="1"/>
  <c r="X193" i="7" s="1"/>
  <c r="Y193" i="7" s="1"/>
  <c r="Z193" i="7" s="1"/>
  <c r="AA193" i="7" s="1"/>
  <c r="AB193" i="7" s="1"/>
  <c r="U45" i="7"/>
  <c r="W45" i="7" s="1"/>
  <c r="X45" i="7" s="1"/>
  <c r="Y45" i="7" s="1"/>
  <c r="Z45" i="7" s="1"/>
  <c r="AA45" i="7" s="1"/>
  <c r="AB45" i="7" s="1"/>
  <c r="U260" i="7"/>
  <c r="W260" i="7" s="1"/>
  <c r="X260" i="7" s="1"/>
  <c r="Y260" i="7" s="1"/>
  <c r="Z260" i="7" s="1"/>
  <c r="AA260" i="7" s="1"/>
  <c r="AB260" i="7" s="1"/>
  <c r="AD227" i="7"/>
  <c r="AE227" i="7" s="1"/>
  <c r="AG227" i="7" s="1"/>
  <c r="AB12" i="7"/>
  <c r="AD64" i="7"/>
  <c r="AE64" i="7" s="1"/>
  <c r="AD71" i="7"/>
  <c r="AE71" i="7" s="1"/>
  <c r="U135" i="7"/>
  <c r="W135" i="7" s="1"/>
  <c r="X135" i="7" s="1"/>
  <c r="Y135" i="7" s="1"/>
  <c r="Z135" i="7" s="1"/>
  <c r="AA135" i="7" s="1"/>
  <c r="AD270" i="7"/>
  <c r="AE270" i="7" s="1"/>
  <c r="AG270" i="7" s="1"/>
  <c r="AD12" i="7"/>
  <c r="AE12" i="7" s="1"/>
  <c r="U113" i="7"/>
  <c r="W113" i="7" s="1"/>
  <c r="X113" i="7" s="1"/>
  <c r="Y113" i="7" s="1"/>
  <c r="Z113" i="7" s="1"/>
  <c r="AA113" i="7" s="1"/>
  <c r="AB113" i="7" s="1"/>
  <c r="AB227" i="7"/>
  <c r="AD46" i="7"/>
  <c r="AE46" i="7" s="1"/>
  <c r="AB13" i="7"/>
  <c r="AD199" i="7"/>
  <c r="AE199" i="7" s="1"/>
  <c r="U218" i="7"/>
  <c r="W218" i="7" s="1"/>
  <c r="X218" i="7" s="1"/>
  <c r="Y218" i="7" s="1"/>
  <c r="Z218" i="7" s="1"/>
  <c r="AA218" i="7" s="1"/>
  <c r="AB218" i="7" s="1"/>
  <c r="AD229" i="7"/>
  <c r="AE229" i="7" s="1"/>
  <c r="AG229" i="7" s="1"/>
  <c r="AD129" i="7"/>
  <c r="AE129" i="7" s="1"/>
  <c r="AD26" i="7"/>
  <c r="AE26" i="7" s="1"/>
  <c r="U223" i="7"/>
  <c r="W223" i="7" s="1"/>
  <c r="X223" i="7" s="1"/>
  <c r="Y223" i="7" s="1"/>
  <c r="Z223" i="7" s="1"/>
  <c r="AA223" i="7" s="1"/>
  <c r="AB223" i="7" s="1"/>
  <c r="AD122" i="7"/>
  <c r="AE122" i="7" s="1"/>
  <c r="U182" i="7"/>
  <c r="W182" i="7" s="1"/>
  <c r="X182" i="7" s="1"/>
  <c r="Y182" i="7" s="1"/>
  <c r="Z182" i="7" s="1"/>
  <c r="AA182" i="7" s="1"/>
  <c r="AB182" i="7" s="1"/>
  <c r="AD188" i="7"/>
  <c r="AE188" i="7" s="1"/>
  <c r="U214" i="7"/>
  <c r="W214" i="7" s="1"/>
  <c r="X214" i="7" s="1"/>
  <c r="Y214" i="7" s="1"/>
  <c r="Z214" i="7" s="1"/>
  <c r="AA214" i="7" s="1"/>
  <c r="AD179" i="7"/>
  <c r="AE179" i="7" s="1"/>
  <c r="AD139" i="7"/>
  <c r="AE139" i="7" s="1"/>
  <c r="U119" i="7"/>
  <c r="W119" i="7" s="1"/>
  <c r="X119" i="7" s="1"/>
  <c r="Y119" i="7" s="1"/>
  <c r="Z119" i="7" s="1"/>
  <c r="AA119" i="7" s="1"/>
  <c r="AB119" i="7" s="1"/>
  <c r="AD36" i="7"/>
  <c r="AE36" i="7" s="1"/>
  <c r="AD249" i="7"/>
  <c r="AE249" i="7" s="1"/>
  <c r="AG249" i="7" s="1"/>
  <c r="AB81" i="7"/>
  <c r="AD216" i="7"/>
  <c r="AE216" i="7" s="1"/>
  <c r="AG216" i="7" s="1"/>
  <c r="AD262" i="7"/>
  <c r="AE262" i="7" s="1"/>
  <c r="AG262" i="7" s="1"/>
  <c r="AD62" i="7"/>
  <c r="AE62" i="7" s="1"/>
  <c r="U108" i="7"/>
  <c r="W108" i="7" s="1"/>
  <c r="X108" i="7" s="1"/>
  <c r="Y108" i="7" s="1"/>
  <c r="Z108" i="7" s="1"/>
  <c r="AA108" i="7" s="1"/>
  <c r="AB108" i="7" s="1"/>
  <c r="AB66" i="7"/>
  <c r="U232" i="7"/>
  <c r="W232" i="7" s="1"/>
  <c r="X232" i="7" s="1"/>
  <c r="Y232" i="7" s="1"/>
  <c r="Z232" i="7" s="1"/>
  <c r="AA232" i="7" s="1"/>
  <c r="AD8" i="7"/>
  <c r="AE8" i="7" s="1"/>
  <c r="U245" i="7"/>
  <c r="W245" i="7" s="1"/>
  <c r="X245" i="7" s="1"/>
  <c r="Y245" i="7" s="1"/>
  <c r="Z245" i="7" s="1"/>
  <c r="AA245" i="7" s="1"/>
  <c r="AB245" i="7" s="1"/>
  <c r="AD245" i="7"/>
  <c r="AE245" i="7" s="1"/>
  <c r="AG245" i="7" s="1"/>
  <c r="U79" i="7"/>
  <c r="W79" i="7" s="1"/>
  <c r="X79" i="7" s="1"/>
  <c r="Y79" i="7" s="1"/>
  <c r="Z79" i="7" s="1"/>
  <c r="AA79" i="7" s="1"/>
  <c r="AB79" i="7" s="1"/>
  <c r="AD79" i="7"/>
  <c r="AE79" i="7" s="1"/>
  <c r="U181" i="7"/>
  <c r="W181" i="7" s="1"/>
  <c r="X181" i="7" s="1"/>
  <c r="Y181" i="7" s="1"/>
  <c r="Z181" i="7" s="1"/>
  <c r="AA181" i="7" s="1"/>
  <c r="AB181" i="7" s="1"/>
  <c r="AD114" i="7"/>
  <c r="AE114" i="7" s="1"/>
  <c r="AD34" i="7"/>
  <c r="AE34" i="7" s="1"/>
  <c r="AD83" i="7"/>
  <c r="AE83" i="7" s="1"/>
  <c r="U83" i="7"/>
  <c r="W83" i="7" s="1"/>
  <c r="X83" i="7" s="1"/>
  <c r="Y83" i="7" s="1"/>
  <c r="Z83" i="7" s="1"/>
  <c r="AA83" i="7" s="1"/>
  <c r="AB83" i="7" s="1"/>
  <c r="U57" i="7"/>
  <c r="W57" i="7" s="1"/>
  <c r="X57" i="7" s="1"/>
  <c r="Y57" i="7" s="1"/>
  <c r="Z57" i="7" s="1"/>
  <c r="AA57" i="7" s="1"/>
  <c r="AB57" i="7" s="1"/>
  <c r="AD57" i="7"/>
  <c r="AE57" i="7" s="1"/>
  <c r="AD50" i="7"/>
  <c r="AE50" i="7" s="1"/>
  <c r="AD30" i="7"/>
  <c r="AE30" i="7" s="1"/>
  <c r="AD5" i="7"/>
  <c r="AE5" i="7" s="1"/>
  <c r="AB36" i="7"/>
  <c r="AB19" i="7"/>
  <c r="X152" i="7"/>
  <c r="Y152" i="7" s="1"/>
  <c r="Z152" i="7" s="1"/>
  <c r="AA152" i="7" s="1"/>
  <c r="AB152" i="7" s="1"/>
  <c r="AD75" i="7"/>
  <c r="AE75" i="7" s="1"/>
  <c r="U75" i="7"/>
  <c r="W75" i="7" s="1"/>
  <c r="X75" i="7" s="1"/>
  <c r="Y75" i="7" s="1"/>
  <c r="Z75" i="7" s="1"/>
  <c r="AA75" i="7" s="1"/>
  <c r="AB75" i="7" s="1"/>
  <c r="AB249" i="7"/>
  <c r="AB148" i="7"/>
  <c r="AB219" i="7"/>
  <c r="AD210" i="7"/>
  <c r="AE210" i="7" s="1"/>
  <c r="AG210" i="7" s="1"/>
  <c r="U203" i="7"/>
  <c r="W203" i="7" s="1"/>
  <c r="X203" i="7" s="1"/>
  <c r="Y203" i="7" s="1"/>
  <c r="Z203" i="7" s="1"/>
  <c r="AA203" i="7" s="1"/>
  <c r="AB203" i="7" s="1"/>
  <c r="AD72" i="7"/>
  <c r="AE72" i="7" s="1"/>
  <c r="AD19" i="7"/>
  <c r="AE19" i="7" s="1"/>
  <c r="U18" i="7"/>
  <c r="W18" i="7" s="1"/>
  <c r="X18" i="7" s="1"/>
  <c r="Y18" i="7" s="1"/>
  <c r="Z18" i="7" s="1"/>
  <c r="AA18" i="7" s="1"/>
  <c r="AB18" i="7" s="1"/>
  <c r="AD25" i="7"/>
  <c r="AE25" i="7" s="1"/>
  <c r="AD95" i="7"/>
  <c r="AE95" i="7" s="1"/>
  <c r="U95" i="7"/>
  <c r="W95" i="7" s="1"/>
  <c r="X95" i="7" s="1"/>
  <c r="Y95" i="7" s="1"/>
  <c r="Z95" i="7" s="1"/>
  <c r="AA95" i="7" s="1"/>
  <c r="AB95" i="7" s="1"/>
  <c r="AD233" i="7"/>
  <c r="AE233" i="7" s="1"/>
  <c r="AG233" i="7" s="1"/>
  <c r="U233" i="7"/>
  <c r="W233" i="7" s="1"/>
  <c r="U213" i="7"/>
  <c r="W213" i="7" s="1"/>
  <c r="AD213" i="7"/>
  <c r="AE213" i="7" s="1"/>
  <c r="AG213" i="7" s="1"/>
  <c r="U61" i="7"/>
  <c r="W61" i="7" s="1"/>
  <c r="X61" i="7" s="1"/>
  <c r="Y61" i="7" s="1"/>
  <c r="Z61" i="7" s="1"/>
  <c r="AA61" i="7" s="1"/>
  <c r="AB61" i="7" s="1"/>
  <c r="AD61" i="7"/>
  <c r="AE61" i="7" s="1"/>
  <c r="AD208" i="7"/>
  <c r="AE208" i="7" s="1"/>
  <c r="AG208" i="7" s="1"/>
  <c r="U208" i="7"/>
  <c r="W208" i="7" s="1"/>
  <c r="AD53" i="7"/>
  <c r="AE53" i="7" s="1"/>
  <c r="U53" i="7"/>
  <c r="W53" i="7" s="1"/>
  <c r="X53" i="7" s="1"/>
  <c r="Y53" i="7" s="1"/>
  <c r="Z53" i="7" s="1"/>
  <c r="AA53" i="7" s="1"/>
  <c r="AB53" i="7" s="1"/>
  <c r="AD186" i="7"/>
  <c r="AE186" i="7" s="1"/>
  <c r="AB104" i="7"/>
  <c r="U37" i="7"/>
  <c r="W37" i="7" s="1"/>
  <c r="X37" i="7" s="1"/>
  <c r="Y37" i="7" s="1"/>
  <c r="Z37" i="7" s="1"/>
  <c r="AA37" i="7" s="1"/>
  <c r="AB37" i="7" s="1"/>
  <c r="AD125" i="7"/>
  <c r="AE125" i="7" s="1"/>
  <c r="U125" i="7"/>
  <c r="W125" i="7" s="1"/>
  <c r="X125" i="7" s="1"/>
  <c r="Y125" i="7" s="1"/>
  <c r="Z125" i="7" s="1"/>
  <c r="AA125" i="7" s="1"/>
  <c r="AB125" i="7" s="1"/>
  <c r="AD187" i="7"/>
  <c r="AE187" i="7" s="1"/>
  <c r="U187" i="7"/>
  <c r="W187" i="7" s="1"/>
  <c r="X187" i="7" s="1"/>
  <c r="Y187" i="7" s="1"/>
  <c r="Z187" i="7" s="1"/>
  <c r="AA187" i="7" s="1"/>
  <c r="AB187" i="7" s="1"/>
  <c r="AD109" i="7"/>
  <c r="AE109" i="7" s="1"/>
  <c r="U109" i="7"/>
  <c r="W109" i="7" s="1"/>
  <c r="AD120" i="7"/>
  <c r="AE120" i="7" s="1"/>
  <c r="U120" i="7"/>
  <c r="W120" i="7" s="1"/>
  <c r="AD265" i="7"/>
  <c r="AE265" i="7" s="1"/>
  <c r="U265" i="7"/>
  <c r="W265" i="7" s="1"/>
  <c r="X265" i="7" s="1"/>
  <c r="Y265" i="7" s="1"/>
  <c r="Z265" i="7" s="1"/>
  <c r="AA265" i="7" s="1"/>
  <c r="AB265" i="7" s="1"/>
  <c r="AD143" i="7"/>
  <c r="AE143" i="7" s="1"/>
  <c r="U143" i="7"/>
  <c r="W143" i="7" s="1"/>
  <c r="U241" i="7"/>
  <c r="W241" i="7" s="1"/>
  <c r="X241" i="7" s="1"/>
  <c r="Y241" i="7" s="1"/>
  <c r="Z241" i="7" s="1"/>
  <c r="AA241" i="7" s="1"/>
  <c r="AB241" i="7" s="1"/>
  <c r="AD241" i="7"/>
  <c r="AE241" i="7" s="1"/>
  <c r="AG241" i="7" s="1"/>
  <c r="U205" i="7"/>
  <c r="W205" i="7" s="1"/>
  <c r="AD205" i="7"/>
  <c r="AE205" i="7" s="1"/>
  <c r="AD33" i="7"/>
  <c r="AE33" i="7" s="1"/>
  <c r="U33" i="7"/>
  <c r="W33" i="7" s="1"/>
  <c r="U7" i="7"/>
  <c r="W7" i="7" s="1"/>
  <c r="AD7" i="7"/>
  <c r="AE7" i="7" s="1"/>
  <c r="X210" i="7"/>
  <c r="Y210" i="7" s="1"/>
  <c r="Z210" i="7" s="1"/>
  <c r="AA210" i="7" s="1"/>
  <c r="AB210" i="7" s="1"/>
  <c r="AD58" i="7"/>
  <c r="AE58" i="7" s="1"/>
  <c r="AD42" i="7"/>
  <c r="AE42" i="7" s="1"/>
  <c r="AD23" i="7"/>
  <c r="AE23" i="7" s="1"/>
  <c r="U14" i="7"/>
  <c r="W14" i="7" s="1"/>
  <c r="U130" i="7"/>
  <c r="W130" i="7" s="1"/>
  <c r="X130" i="7" s="1"/>
  <c r="Y130" i="7" s="1"/>
  <c r="Z130" i="7" s="1"/>
  <c r="AA130" i="7" s="1"/>
  <c r="AB130" i="7" s="1"/>
  <c r="AD130" i="7"/>
  <c r="AE130" i="7" s="1"/>
  <c r="U110" i="7"/>
  <c r="W110" i="7" s="1"/>
  <c r="AD110" i="7"/>
  <c r="AE110" i="7" s="1"/>
  <c r="U195" i="7"/>
  <c r="W195" i="7" s="1"/>
  <c r="X195" i="7" s="1"/>
  <c r="Y195" i="7" s="1"/>
  <c r="Z195" i="7" s="1"/>
  <c r="AA195" i="7" s="1"/>
  <c r="AB195" i="7" s="1"/>
  <c r="AD195" i="7"/>
  <c r="AE195" i="7" s="1"/>
  <c r="U155" i="7"/>
  <c r="W155" i="7" s="1"/>
  <c r="AD155" i="7"/>
  <c r="AE155" i="7" s="1"/>
  <c r="U91" i="7"/>
  <c r="W91" i="7" s="1"/>
  <c r="AD91" i="7"/>
  <c r="AE91" i="7" s="1"/>
  <c r="AD250" i="7"/>
  <c r="AE250" i="7" s="1"/>
  <c r="AG250" i="7" s="1"/>
  <c r="U250" i="7"/>
  <c r="W250" i="7" s="1"/>
  <c r="AD49" i="7"/>
  <c r="AE49" i="7" s="1"/>
  <c r="U49" i="7"/>
  <c r="W49" i="7" s="1"/>
  <c r="X49" i="7" s="1"/>
  <c r="Y49" i="7" s="1"/>
  <c r="Z49" i="7" s="1"/>
  <c r="AA49" i="7" s="1"/>
  <c r="AB49" i="7" s="1"/>
  <c r="AD178" i="7"/>
  <c r="AE178" i="7" s="1"/>
  <c r="U178" i="7"/>
  <c r="W178" i="7" s="1"/>
  <c r="AD93" i="7"/>
  <c r="AE93" i="7" s="1"/>
  <c r="U93" i="7"/>
  <c r="W93" i="7" s="1"/>
  <c r="X93" i="7" s="1"/>
  <c r="Y93" i="7" s="1"/>
  <c r="Z93" i="7" s="1"/>
  <c r="AA93" i="7" s="1"/>
  <c r="AB93" i="7" s="1"/>
  <c r="U230" i="7"/>
  <c r="W230" i="7" s="1"/>
  <c r="AD230" i="7"/>
  <c r="AE230" i="7" s="1"/>
  <c r="AG230" i="7" s="1"/>
  <c r="U97" i="7"/>
  <c r="W97" i="7" s="1"/>
  <c r="AD97" i="7"/>
  <c r="AE97" i="7" s="1"/>
  <c r="U11" i="7"/>
  <c r="W11" i="7" s="1"/>
  <c r="X11" i="7" s="1"/>
  <c r="Y11" i="7" s="1"/>
  <c r="Z11" i="7" s="1"/>
  <c r="AA11" i="7" s="1"/>
  <c r="AB11" i="7" s="1"/>
  <c r="AD11" i="7"/>
  <c r="AE11" i="7" s="1"/>
  <c r="AD267" i="7"/>
  <c r="AE267" i="7" s="1"/>
  <c r="U267" i="7"/>
  <c r="W267" i="7" s="1"/>
  <c r="AB27" i="7"/>
  <c r="U67" i="7"/>
  <c r="W67" i="7" s="1"/>
  <c r="X67" i="7" s="1"/>
  <c r="Y67" i="7" s="1"/>
  <c r="Z67" i="7" s="1"/>
  <c r="AA67" i="7" s="1"/>
  <c r="AB67" i="7" s="1"/>
  <c r="U224" i="7"/>
  <c r="W224" i="7" s="1"/>
  <c r="AD224" i="7"/>
  <c r="AE224" i="7" s="1"/>
  <c r="AG224" i="7" s="1"/>
  <c r="X207" i="7"/>
  <c r="Y207" i="7" s="1"/>
  <c r="Z207" i="7" s="1"/>
  <c r="AA207" i="7" s="1"/>
  <c r="AB207" i="7" s="1"/>
  <c r="AD22" i="7"/>
  <c r="AE22" i="7" s="1"/>
  <c r="U22" i="7"/>
  <c r="W22" i="7" s="1"/>
  <c r="X22" i="7" s="1"/>
  <c r="Y22" i="7" s="1"/>
  <c r="Z22" i="7" s="1"/>
  <c r="AA22" i="7" s="1"/>
  <c r="AB22" i="7" s="1"/>
  <c r="AD4" i="7"/>
  <c r="AE4" i="7" s="1"/>
  <c r="U4" i="7"/>
  <c r="W4" i="7" s="1"/>
  <c r="X4" i="7" s="1"/>
  <c r="Y4" i="7" s="1"/>
  <c r="Z4" i="7" s="1"/>
  <c r="AA4" i="7" s="1"/>
  <c r="AB4" i="7" s="1"/>
  <c r="AD240" i="7"/>
  <c r="AE240" i="7" s="1"/>
  <c r="AG240" i="7" s="1"/>
  <c r="U240" i="7"/>
  <c r="W240" i="7" s="1"/>
  <c r="U166" i="7"/>
  <c r="W166" i="7" s="1"/>
  <c r="X166" i="7" s="1"/>
  <c r="Y166" i="7" s="1"/>
  <c r="Z166" i="7" s="1"/>
  <c r="AA166" i="7" s="1"/>
  <c r="AB166" i="7" s="1"/>
  <c r="AD166" i="7"/>
  <c r="AE166" i="7" s="1"/>
  <c r="AD29" i="7"/>
  <c r="AE29" i="7" s="1"/>
  <c r="U29" i="7"/>
  <c r="W29" i="7" s="1"/>
  <c r="X29" i="7" s="1"/>
  <c r="Y29" i="7" s="1"/>
  <c r="Z29" i="7" s="1"/>
  <c r="AA29" i="7" s="1"/>
  <c r="AB29" i="7" s="1"/>
  <c r="AD226" i="7"/>
  <c r="AE226" i="7" s="1"/>
  <c r="AG226" i="7" s="1"/>
  <c r="U226" i="7"/>
  <c r="W226" i="7" s="1"/>
  <c r="X226" i="7" s="1"/>
  <c r="Y226" i="7" s="1"/>
  <c r="Z226" i="7" s="1"/>
  <c r="AA226" i="7" s="1"/>
  <c r="AB226" i="7" s="1"/>
  <c r="X144" i="7"/>
  <c r="Y144" i="7" s="1"/>
  <c r="Z144" i="7" s="1"/>
  <c r="AA144" i="7" s="1"/>
  <c r="AB144" i="7" s="1"/>
  <c r="U272" i="7"/>
  <c r="W272" i="7" s="1"/>
  <c r="AD272" i="7"/>
  <c r="AE272" i="7" s="1"/>
  <c r="U274" i="7"/>
  <c r="W274" i="7" s="1"/>
  <c r="AD274" i="7"/>
  <c r="AE274" i="7" s="1"/>
  <c r="AD228" i="7"/>
  <c r="AE228" i="7" s="1"/>
  <c r="AG228" i="7" s="1"/>
  <c r="U228" i="7"/>
  <c r="W228" i="7" s="1"/>
  <c r="X252" i="7"/>
  <c r="Y252" i="7" s="1"/>
  <c r="Z252" i="7" s="1"/>
  <c r="AA252" i="7" s="1"/>
  <c r="AB252" i="7" s="1"/>
  <c r="X212" i="7"/>
  <c r="Y212" i="7" s="1"/>
  <c r="Z212" i="7" s="1"/>
  <c r="AA212" i="7" s="1"/>
  <c r="AB212" i="7" s="1"/>
  <c r="U200" i="7"/>
  <c r="W200" i="7" s="1"/>
  <c r="AD200" i="7"/>
  <c r="AE200" i="7" s="1"/>
  <c r="U192" i="7"/>
  <c r="W192" i="7" s="1"/>
  <c r="AD192" i="7"/>
  <c r="AE192" i="7" s="1"/>
  <c r="U145" i="7"/>
  <c r="W145" i="7" s="1"/>
  <c r="AD145" i="7"/>
  <c r="AE145" i="7" s="1"/>
  <c r="AD117" i="7"/>
  <c r="AE117" i="7" s="1"/>
  <c r="U117" i="7"/>
  <c r="W117" i="7" s="1"/>
  <c r="X141" i="7"/>
  <c r="Y141" i="7" s="1"/>
  <c r="Z141" i="7" s="1"/>
  <c r="AA141" i="7" s="1"/>
  <c r="AB141" i="7" s="1"/>
  <c r="X131" i="7"/>
  <c r="Y131" i="7" s="1"/>
  <c r="Z131" i="7" s="1"/>
  <c r="AA131" i="7" s="1"/>
  <c r="AB131" i="7" s="1"/>
  <c r="U43" i="7"/>
  <c r="W43" i="7" s="1"/>
  <c r="AD43" i="7"/>
  <c r="AE43" i="7" s="1"/>
  <c r="U16" i="7"/>
  <c r="W16" i="7" s="1"/>
  <c r="AD16" i="7"/>
  <c r="AE16" i="7" s="1"/>
  <c r="X129" i="7"/>
  <c r="Y129" i="7" s="1"/>
  <c r="Z129" i="7" s="1"/>
  <c r="AA129" i="7" s="1"/>
  <c r="AB129" i="7" s="1"/>
  <c r="X44" i="7"/>
  <c r="Y44" i="7" s="1"/>
  <c r="Z44" i="7" s="1"/>
  <c r="AA44" i="7" s="1"/>
  <c r="AB44" i="7" s="1"/>
  <c r="X51" i="7"/>
  <c r="Y51" i="7" s="1"/>
  <c r="Z51" i="7" s="1"/>
  <c r="AA51" i="7" s="1"/>
  <c r="AB51" i="7" s="1"/>
  <c r="X40" i="7"/>
  <c r="Y40" i="7" s="1"/>
  <c r="Z40" i="7" s="1"/>
  <c r="AA40" i="7" s="1"/>
  <c r="AB40" i="7" s="1"/>
  <c r="X10" i="7"/>
  <c r="Y10" i="7" s="1"/>
  <c r="Z10" i="7" s="1"/>
  <c r="AA10" i="7" s="1"/>
  <c r="AB10" i="7" s="1"/>
  <c r="X222" i="7"/>
  <c r="Y222" i="7" s="1"/>
  <c r="Z222" i="7" s="1"/>
  <c r="AA222" i="7" s="1"/>
  <c r="AB222" i="7" s="1"/>
  <c r="U100" i="7"/>
  <c r="W100" i="7" s="1"/>
  <c r="AD100" i="7"/>
  <c r="AE100" i="7" s="1"/>
  <c r="X268" i="7"/>
  <c r="Y268" i="7" s="1"/>
  <c r="Z268" i="7" s="1"/>
  <c r="AA268" i="7" s="1"/>
  <c r="AB268" i="7" s="1"/>
  <c r="AD175" i="7"/>
  <c r="AE175" i="7" s="1"/>
  <c r="U175" i="7"/>
  <c r="W175" i="7" s="1"/>
  <c r="U118" i="7"/>
  <c r="W118" i="7" s="1"/>
  <c r="AD118" i="7"/>
  <c r="AE118" i="7" s="1"/>
  <c r="U189" i="7"/>
  <c r="W189" i="7" s="1"/>
  <c r="AD189" i="7"/>
  <c r="AE189" i="7" s="1"/>
  <c r="AD112" i="7"/>
  <c r="AE112" i="7" s="1"/>
  <c r="U112" i="7"/>
  <c r="W112" i="7" s="1"/>
  <c r="X88" i="7"/>
  <c r="Y88" i="7" s="1"/>
  <c r="Z88" i="7" s="1"/>
  <c r="AA88" i="7" s="1"/>
  <c r="AB88" i="7" s="1"/>
  <c r="U121" i="7"/>
  <c r="W121" i="7" s="1"/>
  <c r="AD121" i="7"/>
  <c r="AE121" i="7" s="1"/>
  <c r="U126" i="7"/>
  <c r="W126" i="7" s="1"/>
  <c r="AD126" i="7"/>
  <c r="AE126" i="7" s="1"/>
  <c r="U154" i="7"/>
  <c r="W154" i="7" s="1"/>
  <c r="AD154" i="7"/>
  <c r="AE154" i="7" s="1"/>
  <c r="U176" i="7"/>
  <c r="W176" i="7" s="1"/>
  <c r="AD176" i="7"/>
  <c r="AE176" i="7" s="1"/>
  <c r="U156" i="7"/>
  <c r="W156" i="7" s="1"/>
  <c r="AD156" i="7"/>
  <c r="AE156" i="7" s="1"/>
  <c r="X76" i="7"/>
  <c r="Y76" i="7" s="1"/>
  <c r="Z76" i="7" s="1"/>
  <c r="AA76" i="7" s="1"/>
  <c r="AB76" i="7" s="1"/>
  <c r="X266" i="7"/>
  <c r="Y266" i="7" s="1"/>
  <c r="Z266" i="7" s="1"/>
  <c r="AA266" i="7" s="1"/>
  <c r="AB266" i="7" s="1"/>
  <c r="X258" i="7"/>
  <c r="Y258" i="7" s="1"/>
  <c r="Z258" i="7" s="1"/>
  <c r="AA258" i="7" s="1"/>
  <c r="AB258" i="7" s="1"/>
  <c r="X262" i="7"/>
  <c r="Y262" i="7" s="1"/>
  <c r="Z262" i="7" s="1"/>
  <c r="AA262" i="7" s="1"/>
  <c r="AB262" i="7" s="1"/>
  <c r="X254" i="7"/>
  <c r="Y254" i="7" s="1"/>
  <c r="Z254" i="7" s="1"/>
  <c r="AA254" i="7" s="1"/>
  <c r="AB254" i="7" s="1"/>
  <c r="X246" i="7"/>
  <c r="Y246" i="7" s="1"/>
  <c r="Z246" i="7" s="1"/>
  <c r="AA246" i="7" s="1"/>
  <c r="AB246" i="7" s="1"/>
  <c r="X244" i="7"/>
  <c r="Y244" i="7" s="1"/>
  <c r="Z244" i="7" s="1"/>
  <c r="AA244" i="7" s="1"/>
  <c r="AB244" i="7" s="1"/>
  <c r="X199" i="7"/>
  <c r="Y199" i="7" s="1"/>
  <c r="Z199" i="7" s="1"/>
  <c r="AA199" i="7" s="1"/>
  <c r="AB199" i="7" s="1"/>
  <c r="AD174" i="7"/>
  <c r="AE174" i="7" s="1"/>
  <c r="U174" i="7"/>
  <c r="W174" i="7" s="1"/>
  <c r="AD133" i="7"/>
  <c r="AE133" i="7" s="1"/>
  <c r="U133" i="7"/>
  <c r="W133" i="7" s="1"/>
  <c r="X115" i="7"/>
  <c r="Y115" i="7" s="1"/>
  <c r="Z115" i="7" s="1"/>
  <c r="AA115" i="7" s="1"/>
  <c r="AB115" i="7" s="1"/>
  <c r="U149" i="7"/>
  <c r="W149" i="7" s="1"/>
  <c r="AD149" i="7"/>
  <c r="AE149" i="7" s="1"/>
  <c r="X122" i="7"/>
  <c r="Y122" i="7" s="1"/>
  <c r="Z122" i="7" s="1"/>
  <c r="AA122" i="7" s="1"/>
  <c r="AB122" i="7" s="1"/>
  <c r="X139" i="7"/>
  <c r="Y139" i="7" s="1"/>
  <c r="Z139" i="7" s="1"/>
  <c r="AA139" i="7" s="1"/>
  <c r="AB139" i="7" s="1"/>
  <c r="U63" i="7"/>
  <c r="W63" i="7" s="1"/>
  <c r="AD63" i="7"/>
  <c r="AE63" i="7" s="1"/>
  <c r="U204" i="7"/>
  <c r="W204" i="7" s="1"/>
  <c r="AD204" i="7"/>
  <c r="AE204" i="7" s="1"/>
  <c r="U31" i="7"/>
  <c r="W31" i="7" s="1"/>
  <c r="AD31" i="7"/>
  <c r="AE31" i="7" s="1"/>
  <c r="X60" i="7"/>
  <c r="Y60" i="7" s="1"/>
  <c r="Z60" i="7" s="1"/>
  <c r="AA60" i="7" s="1"/>
  <c r="AB60" i="7" s="1"/>
  <c r="U201" i="7"/>
  <c r="W201" i="7" s="1"/>
  <c r="AD201" i="7"/>
  <c r="AE201" i="7" s="1"/>
  <c r="U9" i="7"/>
  <c r="W9" i="7" s="1"/>
  <c r="AD9" i="7"/>
  <c r="AE9" i="7" s="1"/>
  <c r="X216" i="7"/>
  <c r="Y216" i="7" s="1"/>
  <c r="Z216" i="7" s="1"/>
  <c r="AA216" i="7" s="1"/>
  <c r="AB216" i="7" s="1"/>
  <c r="X188" i="7"/>
  <c r="Y188" i="7" s="1"/>
  <c r="Z188" i="7" s="1"/>
  <c r="AA188" i="7" s="1"/>
  <c r="AB188" i="7" s="1"/>
  <c r="U173" i="7"/>
  <c r="W173" i="7" s="1"/>
  <c r="AD173" i="7"/>
  <c r="AE173" i="7" s="1"/>
  <c r="X270" i="7"/>
  <c r="Y270" i="7" s="1"/>
  <c r="Z270" i="7" s="1"/>
  <c r="AA270" i="7" s="1"/>
  <c r="AB270" i="7" s="1"/>
  <c r="X183" i="7"/>
  <c r="Y183" i="7" s="1"/>
  <c r="Z183" i="7" s="1"/>
  <c r="AA183" i="7" s="1"/>
  <c r="AB183" i="7" s="1"/>
  <c r="X186" i="7"/>
  <c r="Y186" i="7" s="1"/>
  <c r="Z186" i="7" s="1"/>
  <c r="AA186" i="7" s="1"/>
  <c r="AB186" i="7" s="1"/>
  <c r="X147" i="7"/>
  <c r="Y147" i="7" s="1"/>
  <c r="Z147" i="7" s="1"/>
  <c r="AA147" i="7" s="1"/>
  <c r="AB147" i="7" s="1"/>
  <c r="X105" i="7"/>
  <c r="Y105" i="7" s="1"/>
  <c r="Z105" i="7" s="1"/>
  <c r="AA105" i="7" s="1"/>
  <c r="AB105" i="7" s="1"/>
  <c r="X185" i="7"/>
  <c r="Y185" i="7" s="1"/>
  <c r="Z185" i="7" s="1"/>
  <c r="AA185" i="7" s="1"/>
  <c r="AB185" i="7" s="1"/>
  <c r="X92" i="7"/>
  <c r="Y92" i="7" s="1"/>
  <c r="Z92" i="7" s="1"/>
  <c r="AA92" i="7" s="1"/>
  <c r="AB92" i="7" s="1"/>
  <c r="U123" i="7"/>
  <c r="W123" i="7" s="1"/>
  <c r="AD123" i="7"/>
  <c r="AE123" i="7" s="1"/>
  <c r="U20" i="7"/>
  <c r="W20" i="7" s="1"/>
  <c r="AD20" i="7"/>
  <c r="AE20" i="7" s="1"/>
  <c r="X64" i="7"/>
  <c r="Y64" i="7" s="1"/>
  <c r="Z64" i="7" s="1"/>
  <c r="AA64" i="7" s="1"/>
  <c r="AB64" i="7" s="1"/>
  <c r="X68" i="7"/>
  <c r="Y68" i="7" s="1"/>
  <c r="Z68" i="7" s="1"/>
  <c r="AA68" i="7" s="1"/>
  <c r="AB68" i="7" s="1"/>
  <c r="S277" i="7"/>
  <c r="AD206" i="7"/>
  <c r="AE206" i="7" s="1"/>
  <c r="AG206" i="7" s="1"/>
  <c r="U206" i="7"/>
  <c r="W206" i="7" s="1"/>
  <c r="X114" i="7"/>
  <c r="Y114" i="7" s="1"/>
  <c r="Z114" i="7" s="1"/>
  <c r="AA114" i="7" s="1"/>
  <c r="AB114" i="7" s="1"/>
  <c r="X169" i="7"/>
  <c r="Y169" i="7" s="1"/>
  <c r="Z169" i="7" s="1"/>
  <c r="AA169" i="7" s="1"/>
  <c r="AB169" i="7" s="1"/>
  <c r="X263" i="7"/>
  <c r="Y263" i="7" s="1"/>
  <c r="Z263" i="7" s="1"/>
  <c r="AA263" i="7" s="1"/>
  <c r="AB263" i="7" s="1"/>
  <c r="U251" i="7"/>
  <c r="W251" i="7" s="1"/>
  <c r="AD251" i="7"/>
  <c r="AE251" i="7" s="1"/>
  <c r="AG251" i="7" s="1"/>
  <c r="X229" i="7"/>
  <c r="Y229" i="7" s="1"/>
  <c r="Z229" i="7" s="1"/>
  <c r="AA229" i="7" s="1"/>
  <c r="AB229" i="7" s="1"/>
  <c r="U235" i="7"/>
  <c r="W235" i="7" s="1"/>
  <c r="AD235" i="7"/>
  <c r="AE235" i="7" s="1"/>
  <c r="AG235" i="7" s="1"/>
  <c r="U180" i="7"/>
  <c r="W180" i="7" s="1"/>
  <c r="AD180" i="7"/>
  <c r="AE180" i="7" s="1"/>
  <c r="U172" i="7"/>
  <c r="W172" i="7" s="1"/>
  <c r="AD172" i="7"/>
  <c r="AE172" i="7" s="1"/>
  <c r="U171" i="7"/>
  <c r="W171" i="7" s="1"/>
  <c r="AD171" i="7"/>
  <c r="AE171" i="7" s="1"/>
  <c r="AD225" i="7"/>
  <c r="AE225" i="7" s="1"/>
  <c r="AG225" i="7" s="1"/>
  <c r="U225" i="7"/>
  <c r="W225" i="7" s="1"/>
  <c r="U196" i="7"/>
  <c r="W196" i="7" s="1"/>
  <c r="AD196" i="7"/>
  <c r="AE196" i="7" s="1"/>
  <c r="U170" i="7"/>
  <c r="W170" i="7" s="1"/>
  <c r="AD170" i="7"/>
  <c r="AE170" i="7" s="1"/>
  <c r="X132" i="7"/>
  <c r="Y132" i="7" s="1"/>
  <c r="Z132" i="7" s="1"/>
  <c r="AA132" i="7" s="1"/>
  <c r="AB132" i="7" s="1"/>
  <c r="U103" i="7"/>
  <c r="W103" i="7" s="1"/>
  <c r="AD103" i="7"/>
  <c r="AE103" i="7" s="1"/>
  <c r="X102" i="7"/>
  <c r="Y102" i="7" s="1"/>
  <c r="Z102" i="7" s="1"/>
  <c r="AA102" i="7" s="1"/>
  <c r="AB102" i="7" s="1"/>
  <c r="AD90" i="7"/>
  <c r="AE90" i="7" s="1"/>
  <c r="U90" i="7"/>
  <c r="W90" i="7" s="1"/>
  <c r="X47" i="7"/>
  <c r="Y47" i="7" s="1"/>
  <c r="Z47" i="7" s="1"/>
  <c r="AA47" i="7" s="1"/>
  <c r="AB47" i="7" s="1"/>
  <c r="X89" i="7"/>
  <c r="Y89" i="7" s="1"/>
  <c r="Z89" i="7" s="1"/>
  <c r="AA89" i="7" s="1"/>
  <c r="AB89" i="7" s="1"/>
  <c r="U2" i="7"/>
  <c r="AD2" i="7"/>
  <c r="U35" i="7"/>
  <c r="W35" i="7" s="1"/>
  <c r="AD35" i="7"/>
  <c r="AE35" i="7" s="1"/>
  <c r="X99" i="7"/>
  <c r="Y99" i="7" s="1"/>
  <c r="Z99" i="7" s="1"/>
  <c r="AA99" i="7" s="1"/>
  <c r="AB99" i="7" s="1"/>
  <c r="X17" i="7"/>
  <c r="Y17" i="7" s="1"/>
  <c r="Z17" i="7" s="1"/>
  <c r="AA17" i="7" s="1"/>
  <c r="AB17" i="7" s="1"/>
  <c r="U239" i="7"/>
  <c r="W239" i="7" s="1"/>
  <c r="AD239" i="7"/>
  <c r="AE239" i="7" s="1"/>
  <c r="AG239" i="7" s="1"/>
  <c r="U168" i="7"/>
  <c r="W168" i="7" s="1"/>
  <c r="AD168" i="7"/>
  <c r="AE168" i="7" s="1"/>
  <c r="X209" i="7"/>
  <c r="Y209" i="7" s="1"/>
  <c r="Z209" i="7" s="1"/>
  <c r="AA209" i="7" s="1"/>
  <c r="AB209" i="7" s="1"/>
  <c r="X138" i="7"/>
  <c r="Y138" i="7" s="1"/>
  <c r="Z138" i="7" s="1"/>
  <c r="AA138" i="7" s="1"/>
  <c r="AB138" i="7" s="1"/>
  <c r="X198" i="7"/>
  <c r="Y198" i="7" s="1"/>
  <c r="Z198" i="7" s="1"/>
  <c r="AA198" i="7" s="1"/>
  <c r="AB198" i="7" s="1"/>
  <c r="U153" i="7"/>
  <c r="W153" i="7" s="1"/>
  <c r="AD153" i="7"/>
  <c r="AE153" i="7" s="1"/>
  <c r="X179" i="7"/>
  <c r="Y179" i="7" s="1"/>
  <c r="Z179" i="7" s="1"/>
  <c r="AA179" i="7" s="1"/>
  <c r="AB179" i="7" s="1"/>
  <c r="U101" i="7"/>
  <c r="W101" i="7" s="1"/>
  <c r="AD101" i="7"/>
  <c r="AE101" i="7" s="1"/>
  <c r="X151" i="7"/>
  <c r="Y151" i="7" s="1"/>
  <c r="Z151" i="7" s="1"/>
  <c r="AA151" i="7" s="1"/>
  <c r="AB151" i="7" s="1"/>
  <c r="X52" i="7"/>
  <c r="Y52" i="7" s="1"/>
  <c r="Z52" i="7" s="1"/>
  <c r="AA52" i="7" s="1"/>
  <c r="AB52" i="7" s="1"/>
  <c r="X59" i="7"/>
  <c r="Y59" i="7" s="1"/>
  <c r="Z59" i="7" s="1"/>
  <c r="AA59" i="7" s="1"/>
  <c r="AB59" i="7" s="1"/>
  <c r="X56" i="7"/>
  <c r="Y56" i="7" s="1"/>
  <c r="Z56" i="7" s="1"/>
  <c r="AA56" i="7" s="1"/>
  <c r="AB56" i="7" s="1"/>
  <c r="X48" i="7"/>
  <c r="Y48" i="7" s="1"/>
  <c r="Z48" i="7" s="1"/>
  <c r="AA48" i="7" s="1"/>
  <c r="AB48" i="7" s="1"/>
  <c r="X84" i="7"/>
  <c r="Y84" i="7" s="1"/>
  <c r="Z84" i="7" s="1"/>
  <c r="AA84" i="7" s="1"/>
  <c r="AB84" i="7" s="1"/>
  <c r="U255" i="7"/>
  <c r="W255" i="7" s="1"/>
  <c r="AD255" i="7"/>
  <c r="AE255" i="7" s="1"/>
  <c r="AG255" i="7" s="1"/>
  <c r="X238" i="7"/>
  <c r="Y238" i="7" s="1"/>
  <c r="Z238" i="7" s="1"/>
  <c r="AA238" i="7" s="1"/>
  <c r="AB238" i="7" s="1"/>
  <c r="U243" i="7"/>
  <c r="W243" i="7" s="1"/>
  <c r="AD243" i="7"/>
  <c r="AE243" i="7" s="1"/>
  <c r="AG243" i="7" s="1"/>
  <c r="U247" i="7"/>
  <c r="W247" i="7" s="1"/>
  <c r="AD247" i="7"/>
  <c r="AE247" i="7" s="1"/>
  <c r="AG247" i="7" s="1"/>
  <c r="U236" i="7"/>
  <c r="W236" i="7" s="1"/>
  <c r="AD236" i="7"/>
  <c r="AE236" i="7" s="1"/>
  <c r="AG236" i="7" s="1"/>
  <c r="U220" i="7"/>
  <c r="W220" i="7" s="1"/>
  <c r="AD220" i="7"/>
  <c r="AE220" i="7" s="1"/>
  <c r="AG220" i="7" s="1"/>
  <c r="U177" i="7"/>
  <c r="W177" i="7" s="1"/>
  <c r="AD177" i="7"/>
  <c r="AE177" i="7" s="1"/>
  <c r="U134" i="7"/>
  <c r="W134" i="7" s="1"/>
  <c r="AD134" i="7"/>
  <c r="AE134" i="7" s="1"/>
  <c r="AD211" i="7"/>
  <c r="AE211" i="7" s="1"/>
  <c r="AG211" i="7" s="1"/>
  <c r="U211" i="7"/>
  <c r="W211" i="7" s="1"/>
  <c r="U136" i="7"/>
  <c r="W136" i="7" s="1"/>
  <c r="AD136" i="7"/>
  <c r="AE136" i="7" s="1"/>
  <c r="AD191" i="7"/>
  <c r="AE191" i="7" s="1"/>
  <c r="U191" i="7"/>
  <c r="W191" i="7" s="1"/>
  <c r="U197" i="7"/>
  <c r="W197" i="7" s="1"/>
  <c r="AD197" i="7"/>
  <c r="AE197" i="7" s="1"/>
  <c r="X96" i="7"/>
  <c r="Y96" i="7" s="1"/>
  <c r="Z96" i="7" s="1"/>
  <c r="AA96" i="7" s="1"/>
  <c r="AB96" i="7" s="1"/>
  <c r="X55" i="7"/>
  <c r="Y55" i="7" s="1"/>
  <c r="Z55" i="7" s="1"/>
  <c r="AA55" i="7" s="1"/>
  <c r="AB55" i="7" s="1"/>
  <c r="U6" i="7"/>
  <c r="W6" i="7" s="1"/>
  <c r="AD6" i="7"/>
  <c r="AE6" i="7" s="1"/>
  <c r="U39" i="7"/>
  <c r="W39" i="7" s="1"/>
  <c r="AD39" i="7"/>
  <c r="AE39" i="7" s="1"/>
  <c r="U24" i="7"/>
  <c r="W24" i="7" s="1"/>
  <c r="AD24" i="7"/>
  <c r="AE24" i="7" s="1"/>
  <c r="AB65" i="7" l="1"/>
  <c r="AB135" i="7"/>
  <c r="AB214" i="7"/>
  <c r="AB232" i="7"/>
  <c r="X250" i="7"/>
  <c r="Y250" i="7" s="1"/>
  <c r="Z250" i="7" s="1"/>
  <c r="AA250" i="7" s="1"/>
  <c r="AB250" i="7" s="1"/>
  <c r="X33" i="7"/>
  <c r="Y33" i="7" s="1"/>
  <c r="Z33" i="7" s="1"/>
  <c r="AA33" i="7" s="1"/>
  <c r="AB33" i="7" s="1"/>
  <c r="X109" i="7"/>
  <c r="Y109" i="7" s="1"/>
  <c r="Z109" i="7" s="1"/>
  <c r="AA109" i="7" s="1"/>
  <c r="AB109" i="7" s="1"/>
  <c r="X213" i="7"/>
  <c r="Y213" i="7" s="1"/>
  <c r="Z213" i="7" s="1"/>
  <c r="AA213" i="7" s="1"/>
  <c r="AB213" i="7" s="1"/>
  <c r="X14" i="7"/>
  <c r="Y14" i="7" s="1"/>
  <c r="Z14" i="7" s="1"/>
  <c r="AA14" i="7" s="1"/>
  <c r="AB14" i="7" s="1"/>
  <c r="X230" i="7"/>
  <c r="Y230" i="7" s="1"/>
  <c r="Z230" i="7" s="1"/>
  <c r="AA230" i="7" s="1"/>
  <c r="AB230" i="7" s="1"/>
  <c r="X155" i="7"/>
  <c r="Y155" i="7" s="1"/>
  <c r="Z155" i="7" s="1"/>
  <c r="AA155" i="7" s="1"/>
  <c r="AB155" i="7" s="1"/>
  <c r="X110" i="7"/>
  <c r="Y110" i="7" s="1"/>
  <c r="Z110" i="7" s="1"/>
  <c r="AA110" i="7" s="1"/>
  <c r="AB110" i="7" s="1"/>
  <c r="X233" i="7"/>
  <c r="Y233" i="7" s="1"/>
  <c r="Z233" i="7" s="1"/>
  <c r="AA233" i="7" s="1"/>
  <c r="AB233" i="7" s="1"/>
  <c r="X240" i="7"/>
  <c r="Y240" i="7" s="1"/>
  <c r="Z240" i="7" s="1"/>
  <c r="AA240" i="7" s="1"/>
  <c r="AB240" i="7" s="1"/>
  <c r="X267" i="7"/>
  <c r="Y267" i="7" s="1"/>
  <c r="Z267" i="7" s="1"/>
  <c r="AA267" i="7" s="1"/>
  <c r="AB267" i="7" s="1"/>
  <c r="X143" i="7"/>
  <c r="Y143" i="7" s="1"/>
  <c r="Z143" i="7" s="1"/>
  <c r="AA143" i="7" s="1"/>
  <c r="AB143" i="7" s="1"/>
  <c r="X120" i="7"/>
  <c r="Y120" i="7" s="1"/>
  <c r="Z120" i="7" s="1"/>
  <c r="AA120" i="7" s="1"/>
  <c r="AB120" i="7" s="1"/>
  <c r="X178" i="7"/>
  <c r="Y178" i="7" s="1"/>
  <c r="Z178" i="7" s="1"/>
  <c r="AA178" i="7" s="1"/>
  <c r="AB178" i="7" s="1"/>
  <c r="X224" i="7"/>
  <c r="Y224" i="7" s="1"/>
  <c r="Z224" i="7" s="1"/>
  <c r="AA224" i="7" s="1"/>
  <c r="AB224" i="7" s="1"/>
  <c r="X97" i="7"/>
  <c r="Y97" i="7" s="1"/>
  <c r="Z97" i="7" s="1"/>
  <c r="AA97" i="7" s="1"/>
  <c r="AB97" i="7" s="1"/>
  <c r="X91" i="7"/>
  <c r="Y91" i="7" s="1"/>
  <c r="Z91" i="7" s="1"/>
  <c r="AA91" i="7" s="1"/>
  <c r="AB91" i="7" s="1"/>
  <c r="X7" i="7"/>
  <c r="Y7" i="7" s="1"/>
  <c r="Z7" i="7" s="1"/>
  <c r="AA7" i="7" s="1"/>
  <c r="AB7" i="7" s="1"/>
  <c r="X205" i="7"/>
  <c r="Y205" i="7" s="1"/>
  <c r="Z205" i="7" s="1"/>
  <c r="AA205" i="7" s="1"/>
  <c r="AB205" i="7" s="1"/>
  <c r="X208" i="7"/>
  <c r="Y208" i="7" s="1"/>
  <c r="Z208" i="7" s="1"/>
  <c r="AA208" i="7" s="1"/>
  <c r="AB208" i="7" s="1"/>
  <c r="X39" i="7"/>
  <c r="Y39" i="7" s="1"/>
  <c r="Z39" i="7" s="1"/>
  <c r="AA39" i="7" s="1"/>
  <c r="AB39" i="7" s="1"/>
  <c r="X236" i="7"/>
  <c r="Y236" i="7" s="1"/>
  <c r="Z236" i="7" s="1"/>
  <c r="AA236" i="7" s="1"/>
  <c r="AB236" i="7" s="1"/>
  <c r="X101" i="7"/>
  <c r="Y101" i="7" s="1"/>
  <c r="Z101" i="7" s="1"/>
  <c r="AA101" i="7" s="1"/>
  <c r="AB101" i="7" s="1"/>
  <c r="X35" i="7"/>
  <c r="Y35" i="7" s="1"/>
  <c r="Z35" i="7" s="1"/>
  <c r="AA35" i="7" s="1"/>
  <c r="AB35" i="7" s="1"/>
  <c r="X6" i="7"/>
  <c r="Y6" i="7" s="1"/>
  <c r="Z6" i="7" s="1"/>
  <c r="AA6" i="7" s="1"/>
  <c r="AB6" i="7" s="1"/>
  <c r="X134" i="7"/>
  <c r="Y134" i="7" s="1"/>
  <c r="Z134" i="7" s="1"/>
  <c r="AA134" i="7" s="1"/>
  <c r="AB134" i="7" s="1"/>
  <c r="X247" i="7"/>
  <c r="Y247" i="7" s="1"/>
  <c r="Z247" i="7" s="1"/>
  <c r="AA247" i="7" s="1"/>
  <c r="AB247" i="7" s="1"/>
  <c r="U277" i="7"/>
  <c r="W2" i="7"/>
  <c r="X171" i="7"/>
  <c r="Y171" i="7" s="1"/>
  <c r="Z171" i="7" s="1"/>
  <c r="AA171" i="7" s="1"/>
  <c r="AB171" i="7" s="1"/>
  <c r="X133" i="7"/>
  <c r="Y133" i="7" s="1"/>
  <c r="Z133" i="7" s="1"/>
  <c r="AA133" i="7" s="1"/>
  <c r="AB133" i="7" s="1"/>
  <c r="X239" i="7"/>
  <c r="Y239" i="7" s="1"/>
  <c r="Z239" i="7" s="1"/>
  <c r="AA239" i="7" s="1"/>
  <c r="AB239" i="7" s="1"/>
  <c r="X235" i="7"/>
  <c r="Y235" i="7" s="1"/>
  <c r="Z235" i="7" s="1"/>
  <c r="AA235" i="7" s="1"/>
  <c r="AB235" i="7" s="1"/>
  <c r="AD277" i="7"/>
  <c r="AE2" i="7"/>
  <c r="AE277" i="7" s="1"/>
  <c r="X204" i="7"/>
  <c r="Y204" i="7" s="1"/>
  <c r="Z204" i="7" s="1"/>
  <c r="AA204" i="7" s="1"/>
  <c r="AB204" i="7" s="1"/>
  <c r="X176" i="7"/>
  <c r="Y176" i="7" s="1"/>
  <c r="Z176" i="7" s="1"/>
  <c r="AA176" i="7" s="1"/>
  <c r="AB176" i="7" s="1"/>
  <c r="X126" i="7"/>
  <c r="Y126" i="7" s="1"/>
  <c r="Z126" i="7" s="1"/>
  <c r="AA126" i="7" s="1"/>
  <c r="AB126" i="7" s="1"/>
  <c r="X189" i="7"/>
  <c r="Y189" i="7" s="1"/>
  <c r="Z189" i="7" s="1"/>
  <c r="AA189" i="7" s="1"/>
  <c r="AB189" i="7" s="1"/>
  <c r="X192" i="7"/>
  <c r="Y192" i="7" s="1"/>
  <c r="Z192" i="7" s="1"/>
  <c r="AA192" i="7" s="1"/>
  <c r="AB192" i="7" s="1"/>
  <c r="X272" i="7"/>
  <c r="Y272" i="7" s="1"/>
  <c r="Z272" i="7" s="1"/>
  <c r="AA272" i="7" s="1"/>
  <c r="AB272" i="7" s="1"/>
  <c r="X197" i="7"/>
  <c r="Y197" i="7" s="1"/>
  <c r="Z197" i="7" s="1"/>
  <c r="AA197" i="7" s="1"/>
  <c r="AB197" i="7" s="1"/>
  <c r="X191" i="7"/>
  <c r="Y191" i="7" s="1"/>
  <c r="Z191" i="7" s="1"/>
  <c r="AA191" i="7" s="1"/>
  <c r="AB191" i="7" s="1"/>
  <c r="X24" i="7"/>
  <c r="Y24" i="7" s="1"/>
  <c r="Z24" i="7" s="1"/>
  <c r="AA24" i="7" s="1"/>
  <c r="AB24" i="7" s="1"/>
  <c r="X136" i="7"/>
  <c r="Y136" i="7" s="1"/>
  <c r="Z136" i="7" s="1"/>
  <c r="AA136" i="7" s="1"/>
  <c r="AB136" i="7" s="1"/>
  <c r="X177" i="7"/>
  <c r="Y177" i="7" s="1"/>
  <c r="Z177" i="7" s="1"/>
  <c r="AA177" i="7" s="1"/>
  <c r="AB177" i="7" s="1"/>
  <c r="X243" i="7"/>
  <c r="Y243" i="7" s="1"/>
  <c r="Z243" i="7" s="1"/>
  <c r="AA243" i="7" s="1"/>
  <c r="AB243" i="7" s="1"/>
  <c r="X153" i="7"/>
  <c r="Y153" i="7" s="1"/>
  <c r="Z153" i="7" s="1"/>
  <c r="AA153" i="7" s="1"/>
  <c r="AB153" i="7" s="1"/>
  <c r="X103" i="7"/>
  <c r="Y103" i="7" s="1"/>
  <c r="Z103" i="7" s="1"/>
  <c r="AA103" i="7" s="1"/>
  <c r="AB103" i="7" s="1"/>
  <c r="X170" i="7"/>
  <c r="Y170" i="7" s="1"/>
  <c r="Z170" i="7" s="1"/>
  <c r="AA170" i="7" s="1"/>
  <c r="AB170" i="7" s="1"/>
  <c r="X172" i="7"/>
  <c r="Y172" i="7" s="1"/>
  <c r="Z172" i="7" s="1"/>
  <c r="AA172" i="7" s="1"/>
  <c r="AB172" i="7" s="1"/>
  <c r="X251" i="7"/>
  <c r="Y251" i="7" s="1"/>
  <c r="Z251" i="7" s="1"/>
  <c r="AA251" i="7" s="1"/>
  <c r="AB251" i="7" s="1"/>
  <c r="X174" i="7"/>
  <c r="Y174" i="7" s="1"/>
  <c r="Z174" i="7" s="1"/>
  <c r="AA174" i="7" s="1"/>
  <c r="AB174" i="7" s="1"/>
  <c r="X206" i="7"/>
  <c r="Y206" i="7" s="1"/>
  <c r="Z206" i="7" s="1"/>
  <c r="AA206" i="7" s="1"/>
  <c r="AB206" i="7" s="1"/>
  <c r="X20" i="7"/>
  <c r="Y20" i="7" s="1"/>
  <c r="Z20" i="7" s="1"/>
  <c r="AA20" i="7" s="1"/>
  <c r="AB20" i="7" s="1"/>
  <c r="X63" i="7"/>
  <c r="Y63" i="7" s="1"/>
  <c r="Z63" i="7" s="1"/>
  <c r="AA63" i="7" s="1"/>
  <c r="AB63" i="7" s="1"/>
  <c r="X149" i="7"/>
  <c r="Y149" i="7" s="1"/>
  <c r="Z149" i="7" s="1"/>
  <c r="AA149" i="7" s="1"/>
  <c r="AB149" i="7" s="1"/>
  <c r="X121" i="7"/>
  <c r="Y121" i="7" s="1"/>
  <c r="Z121" i="7" s="1"/>
  <c r="AA121" i="7" s="1"/>
  <c r="AB121" i="7" s="1"/>
  <c r="X118" i="7"/>
  <c r="Y118" i="7" s="1"/>
  <c r="Z118" i="7" s="1"/>
  <c r="AA118" i="7" s="1"/>
  <c r="AB118" i="7" s="1"/>
  <c r="X200" i="7"/>
  <c r="Y200" i="7" s="1"/>
  <c r="Z200" i="7" s="1"/>
  <c r="AA200" i="7" s="1"/>
  <c r="AB200" i="7" s="1"/>
  <c r="X196" i="7"/>
  <c r="Y196" i="7" s="1"/>
  <c r="Z196" i="7" s="1"/>
  <c r="AA196" i="7" s="1"/>
  <c r="AB196" i="7" s="1"/>
  <c r="X180" i="7"/>
  <c r="Y180" i="7" s="1"/>
  <c r="Z180" i="7" s="1"/>
  <c r="AA180" i="7" s="1"/>
  <c r="AB180" i="7" s="1"/>
  <c r="X117" i="7"/>
  <c r="Y117" i="7" s="1"/>
  <c r="Z117" i="7" s="1"/>
  <c r="AA117" i="7" s="1"/>
  <c r="AB117" i="7" s="1"/>
  <c r="X228" i="7"/>
  <c r="Y228" i="7" s="1"/>
  <c r="Z228" i="7" s="1"/>
  <c r="AA228" i="7" s="1"/>
  <c r="AB228" i="7" s="1"/>
  <c r="X220" i="7"/>
  <c r="Y220" i="7" s="1"/>
  <c r="Z220" i="7" s="1"/>
  <c r="AA220" i="7" s="1"/>
  <c r="AB220" i="7" s="1"/>
  <c r="X168" i="7"/>
  <c r="Y168" i="7" s="1"/>
  <c r="Z168" i="7" s="1"/>
  <c r="AA168" i="7" s="1"/>
  <c r="AB168" i="7" s="1"/>
  <c r="X90" i="7"/>
  <c r="Y90" i="7" s="1"/>
  <c r="Z90" i="7" s="1"/>
  <c r="AA90" i="7" s="1"/>
  <c r="AB90" i="7" s="1"/>
  <c r="X225" i="7"/>
  <c r="Y225" i="7" s="1"/>
  <c r="Z225" i="7" s="1"/>
  <c r="AA225" i="7" s="1"/>
  <c r="AB225" i="7" s="1"/>
  <c r="X123" i="7"/>
  <c r="Y123" i="7" s="1"/>
  <c r="Z123" i="7" s="1"/>
  <c r="AA123" i="7" s="1"/>
  <c r="AB123" i="7" s="1"/>
  <c r="X173" i="7"/>
  <c r="Y173" i="7" s="1"/>
  <c r="Z173" i="7" s="1"/>
  <c r="AA173" i="7" s="1"/>
  <c r="AB173" i="7" s="1"/>
  <c r="X9" i="7"/>
  <c r="Y9" i="7" s="1"/>
  <c r="Z9" i="7" s="1"/>
  <c r="AA9" i="7" s="1"/>
  <c r="AB9" i="7" s="1"/>
  <c r="X31" i="7"/>
  <c r="Y31" i="7" s="1"/>
  <c r="Z31" i="7" s="1"/>
  <c r="AA31" i="7" s="1"/>
  <c r="AB31" i="7" s="1"/>
  <c r="X154" i="7"/>
  <c r="Y154" i="7" s="1"/>
  <c r="Z154" i="7" s="1"/>
  <c r="AA154" i="7" s="1"/>
  <c r="AB154" i="7" s="1"/>
  <c r="X100" i="7"/>
  <c r="Y100" i="7" s="1"/>
  <c r="Z100" i="7" s="1"/>
  <c r="AA100" i="7" s="1"/>
  <c r="AB100" i="7" s="1"/>
  <c r="X16" i="7"/>
  <c r="Y16" i="7" s="1"/>
  <c r="Z16" i="7" s="1"/>
  <c r="AA16" i="7" s="1"/>
  <c r="AB16" i="7" s="1"/>
  <c r="X255" i="7"/>
  <c r="Y255" i="7" s="1"/>
  <c r="Z255" i="7" s="1"/>
  <c r="AA255" i="7" s="1"/>
  <c r="AB255" i="7" s="1"/>
  <c r="X112" i="7"/>
  <c r="Y112" i="7" s="1"/>
  <c r="Z112" i="7" s="1"/>
  <c r="AA112" i="7" s="1"/>
  <c r="AB112" i="7" s="1"/>
  <c r="X175" i="7"/>
  <c r="Y175" i="7" s="1"/>
  <c r="Z175" i="7" s="1"/>
  <c r="AA175" i="7" s="1"/>
  <c r="AB175" i="7" s="1"/>
  <c r="X211" i="7"/>
  <c r="Y211" i="7" s="1"/>
  <c r="Z211" i="7" s="1"/>
  <c r="AA211" i="7" s="1"/>
  <c r="AB211" i="7" s="1"/>
  <c r="X201" i="7"/>
  <c r="Y201" i="7" s="1"/>
  <c r="Z201" i="7" s="1"/>
  <c r="AA201" i="7" s="1"/>
  <c r="AB201" i="7" s="1"/>
  <c r="X156" i="7"/>
  <c r="Y156" i="7" s="1"/>
  <c r="Z156" i="7" s="1"/>
  <c r="AA156" i="7" s="1"/>
  <c r="AB156" i="7" s="1"/>
  <c r="X43" i="7"/>
  <c r="Y43" i="7" s="1"/>
  <c r="Z43" i="7" s="1"/>
  <c r="AA43" i="7" s="1"/>
  <c r="AB43" i="7" s="1"/>
  <c r="X145" i="7"/>
  <c r="Y145" i="7" s="1"/>
  <c r="Z145" i="7" s="1"/>
  <c r="AA145" i="7" s="1"/>
  <c r="AB145" i="7" s="1"/>
  <c r="X274" i="7"/>
  <c r="Y274" i="7" s="1"/>
  <c r="Z274" i="7" s="1"/>
  <c r="AA274" i="7" s="1"/>
  <c r="AB274" i="7" s="1"/>
  <c r="W277" i="7" l="1"/>
  <c r="X2" i="7"/>
  <c r="X277" i="7" l="1"/>
  <c r="Y2" i="7"/>
  <c r="Y277" i="7" l="1"/>
  <c r="Z2" i="7"/>
  <c r="Z277" i="7" l="1"/>
  <c r="AA2" i="7"/>
  <c r="AA277" i="7" l="1"/>
  <c r="AB2" i="7"/>
  <c r="AB277" i="7" s="1"/>
  <c r="H20" i="6" l="1"/>
  <c r="O20" i="6"/>
  <c r="N20" i="6"/>
  <c r="K20" i="6"/>
  <c r="J20" i="6"/>
  <c r="M20" i="6"/>
  <c r="L20" i="6"/>
  <c r="I20" i="6"/>
  <c r="D17" i="5"/>
  <c r="E16" i="5" s="1"/>
  <c r="E9" i="5" l="1"/>
  <c r="E6" i="5"/>
  <c r="E14" i="5"/>
  <c r="E10" i="5"/>
  <c r="E5" i="5"/>
  <c r="E13" i="5"/>
  <c r="E7" i="5"/>
  <c r="E11" i="5"/>
  <c r="E15" i="5"/>
  <c r="E8" i="5"/>
  <c r="E12" i="5"/>
  <c r="E17" i="5" l="1"/>
</calcChain>
</file>

<file path=xl/sharedStrings.xml><?xml version="1.0" encoding="utf-8"?>
<sst xmlns="http://schemas.openxmlformats.org/spreadsheetml/2006/main" count="2957" uniqueCount="1403">
  <si>
    <t>MUNICIPIO DE VISTA HERMOSA MICHOACAN</t>
  </si>
  <si>
    <t>CALENDARIO DE PAGOS</t>
  </si>
  <si>
    <t>PRESUPUESTO DE EGRESOS DEL EJERCICIO FISCAL 2022</t>
  </si>
  <si>
    <t>Código</t>
  </si>
  <si>
    <t>Descripción/Concepto/Partida</t>
  </si>
  <si>
    <t>Total</t>
  </si>
  <si>
    <t>Ene</t>
  </si>
  <si>
    <t>Feb</t>
  </si>
  <si>
    <t>Mar</t>
  </si>
  <si>
    <t>Abr</t>
  </si>
  <si>
    <t>May</t>
  </si>
  <si>
    <t>Jun</t>
  </si>
  <si>
    <t>Jul</t>
  </si>
  <si>
    <t>Ago</t>
  </si>
  <si>
    <t>Sep</t>
  </si>
  <si>
    <t>Oct</t>
  </si>
  <si>
    <t>Nov</t>
  </si>
  <si>
    <t>Dic</t>
  </si>
  <si>
    <t>SERVICIOS PERSONALES.</t>
  </si>
  <si>
    <t>DIETAS A FUNCIONARIOS MUNICIPALES</t>
  </si>
  <si>
    <t>SUELDOS BASE.</t>
  </si>
  <si>
    <t>PRIMA VACACIONAL.</t>
  </si>
  <si>
    <t>AGUINALDO O GRATIFICACIÓN DE FIN DE AÑO.</t>
  </si>
  <si>
    <t>COMPENSACIONES EXTRAORDINARIAS.</t>
  </si>
  <si>
    <t>PAGO DE LIQUIDACIONES.</t>
  </si>
  <si>
    <t>MATERIALES Y SUMINISTROS</t>
  </si>
  <si>
    <t>MATERIALES Y ÚTILES DE OFICINA</t>
  </si>
  <si>
    <t>MATERIALES Y ÚTILES DE IMPRESIÓN Y REPRODUCCIÓN</t>
  </si>
  <si>
    <t>MATERIAL DE LIMPIEZA</t>
  </si>
  <si>
    <t>PRODUCTOS ALIMENTICIOS PARA PERSONAS DERIVADO DE LA PRESTACIÓN DE SERVICIOS PÚBLICOS EN UNIDADES DE SALUD, EDUCATIVAS, DE READAPTACION SOCIAL Y OTRAS.</t>
  </si>
  <si>
    <t>PRODUCTOS ALIMENTICIOS PARA EL PERSONAL EN LAS INSTALACIONES DE LAS DEPENDENCIAS Y ENTIDADES</t>
  </si>
  <si>
    <t>PRODUCTOS MINERALES NO METÁLICOS</t>
  </si>
  <si>
    <t>MATERIAL ELÉCTRICO Y ELECTRONICO</t>
  </si>
  <si>
    <t>MATERIAL PARA MANTENIMIENTO DE DRENES Y CÁRCAMOS DE BOMBEO</t>
  </si>
  <si>
    <t>MEDICINAS Y PRODUCTOS FARMACÉUTICOS</t>
  </si>
  <si>
    <t>COMBUSTIBLES, LUBRICANTES Y ADITIVOS PARA VEHÍCULOS TERRESTRES, AÉREOS, MARÍTIMOS, LACUSTRES Y FLUVIALES DESTINADOS A SERVICIOS ADMINISTRATIVOS</t>
  </si>
  <si>
    <t>COMBUSTIBLES, LUBRICANTES Y ADITIVOS PARA VEHÍCULOS TERRESTRES, AÉREOS, MARÍTIMOS, LACUSTRES Y FLUVIALES ASIGNADOS A FUNCIONARIOS PUBLICOS.</t>
  </si>
  <si>
    <t>VESTUARIO Y UNIFORMES</t>
  </si>
  <si>
    <t>MATERIALES PREVENTIVOS Y DE SEÑALAMIENTOS</t>
  </si>
  <si>
    <t>ARTÍCULOS DEPORTIVOS</t>
  </si>
  <si>
    <t>HERRAMIENTAS MENORES</t>
  </si>
  <si>
    <t>SERVICIOS GENERALES</t>
  </si>
  <si>
    <t>SERVICIO DE ENERGÍA ELÉCTRICA EN EDIFICACIONES OFICIALES.</t>
  </si>
  <si>
    <t>SERVICIO DE ENERGIA ELÉCTRICA PARA ALUMBRADO PUBLICO.</t>
  </si>
  <si>
    <t>SERVICIO TELEFÓNICO CONVENCIONAL</t>
  </si>
  <si>
    <t>SERVICIO POSTAL</t>
  </si>
  <si>
    <t>SERVICIOS INTEGRALES DE TELECOMUNCACIÓN</t>
  </si>
  <si>
    <t>ARRENDAMIENTO DE EQUIPO Y BIENES INFORMÁTICOS</t>
  </si>
  <si>
    <t>ARRENDAMIENTO DE MOBILIARIO</t>
  </si>
  <si>
    <t>ARRENDAMIENTO DE VEHÍCULOS TERRESTRES, AÉREOS, MARÍTIMOS, LACUSTRES, Y FLUVIALES PARA SERVICIOS PÚBLICOS Y LA OPERACIÓN DE PROGRAMAS PÚBLICOS</t>
  </si>
  <si>
    <t>ASESORÍAS ASOCIADAS A CONVENIOS, TRATADOS O ACUERDOS</t>
  </si>
  <si>
    <t>OTRAS ASESORÍAS PARA LA OPERACIÓN DE PROGRAMAS</t>
  </si>
  <si>
    <t>OTROS SERVICIOS PROFESIONALES CIENTIFICOS Y TECNICOS</t>
  </si>
  <si>
    <t>SERVICIOS FINANCIEROS Y BANCARIOS</t>
  </si>
  <si>
    <t>GASTOS FINANCIEROS</t>
  </si>
  <si>
    <t>SEGURO DE BIENES PATRIMONIALES</t>
  </si>
  <si>
    <t>FLETES Y MANIOBRAS</t>
  </si>
  <si>
    <t>MANTENIMIENTO Y CONSERVACIÓN DE INMUEBLES PARA LA PRESTACIÓN DE SERVICIOS ADMINISTRATIVOS</t>
  </si>
  <si>
    <t>MANTENIMIENTO Y CONSERVACIÓN DE INMUEBLES PARA LA PRESTACIÓN DE SERVICIOS PÚBLICOS</t>
  </si>
  <si>
    <t>REPARACIÓN, MANTENIMIENTO Y CONSERVACÓN DE EQUIPO DE TRANSPORTE</t>
  </si>
  <si>
    <t>INSTALACIÓN, REPARACIÓN, MANTENIMIENTO Y CONSERVACIÓN DE MAQUINARIA Y EQUIPO PARA LA PRESTACIÓN DE SERVICIOS PÚBLICOS</t>
  </si>
  <si>
    <t>SERVICIOS DE JARDINERÍA Y FUMIGACIÓN</t>
  </si>
  <si>
    <t>DIFUSIÓN DE MENSAJES SOBRE PROGRAMAS Y ACTIVIDADES GUBERNAMENTALES</t>
  </si>
  <si>
    <t>SERVICIOS DE CREATIVIDAD, PREPRODUCCIÓN Y PRODUCCIÓN DE PUBLICIDAD, EXCEPTO INTERNET</t>
  </si>
  <si>
    <t>VIÁTICOS NACIONALES.</t>
  </si>
  <si>
    <t>GASTOS DE CEREMONIAL</t>
  </si>
  <si>
    <t>OTROS DERECHOS</t>
  </si>
  <si>
    <t>IMPUESTOS SOBRE NÓMINAS Y SIMILARES</t>
  </si>
  <si>
    <t>OTROS SERVICIOS</t>
  </si>
  <si>
    <t>TRANSFERENCIAS, ASIGNACIONES, SUBSIDIOS Y OTRAS AYUDAS</t>
  </si>
  <si>
    <t>AYUDAS SOCIALES A LA POBLACIÓN INDIVIDUAL</t>
  </si>
  <si>
    <t>OTRAS AYUDAS</t>
  </si>
  <si>
    <t>BIENES MUEBLES, INMUEBLES E INTANGIBLES</t>
  </si>
  <si>
    <t>MOBILIARIO</t>
  </si>
  <si>
    <t>BIENES INFORMÁTICOS</t>
  </si>
  <si>
    <t>EQUIPOS Y APARATOS AUDIOVISUALES</t>
  </si>
  <si>
    <t>VEHÍCULOS Y EQUIPO TERRESTRE, PARA LA EJECUCIÓN DE PROGRAMAS DE SEGURIDAD PÚBLICA Y NACIONAL</t>
  </si>
  <si>
    <t>HERRAMIENTAS Y MÁQUINAS HERRAMIENTA</t>
  </si>
  <si>
    <t>INVERSIÓN PÚBLICA</t>
  </si>
  <si>
    <t>INFRAESTRUCTURA EDUCATIVA Y DE INVESTIGACIÓN</t>
  </si>
  <si>
    <t>INFRAESTRUCTURA AGUA POTABLE</t>
  </si>
  <si>
    <t>INFRAESTRUCTURA PARA DRENAJE Y ALCANTARILLADO RESIDUAL</t>
  </si>
  <si>
    <t>INFRAESTRUCTURA PARA EL SUMINISTRO DE ENERGIA ELECTRICA EN OBRAS DE URBANIZACIÓN</t>
  </si>
  <si>
    <t>CARRETERAS, AUTOPISTAS, AEROPISTAS</t>
  </si>
  <si>
    <t>PUENTES Y PASOS A DESNIVEL</t>
  </si>
  <si>
    <t>DEUDA PUBLICA.</t>
  </si>
  <si>
    <t>ADEUDOS DE EJERCICIOS FISCALES ANTERIORES.</t>
  </si>
  <si>
    <t>TOTAL DEL PRESUPUESTO</t>
  </si>
  <si>
    <t>Concepto</t>
  </si>
  <si>
    <t>O999</t>
  </si>
  <si>
    <t>TOTAL DEL PRESUPUESTO DE EGRESOS</t>
  </si>
  <si>
    <t>RESUMEN POR CONCEPTO</t>
  </si>
  <si>
    <r>
      <rPr>
        <b/>
        <sz val="9"/>
        <color theme="1"/>
        <rFont val="Arial"/>
        <family val="2"/>
      </rPr>
      <t>VISTA HERMOSA</t>
    </r>
    <r>
      <rPr>
        <b/>
        <sz val="9"/>
        <color rgb="FFFF0000"/>
        <rFont val="Arial"/>
        <family val="2"/>
      </rPr>
      <t>,</t>
    </r>
    <r>
      <rPr>
        <b/>
        <sz val="9"/>
        <rFont val="Arial"/>
        <family val="2"/>
      </rPr>
      <t xml:space="preserve"> MICHOACAN</t>
    </r>
  </si>
  <si>
    <t>EJERCICIO PRESUPUESTAL: 2022</t>
  </si>
  <si>
    <t>CÒDIGO</t>
  </si>
  <si>
    <t>RUBRO/TIPO/CLASE/CONCEPTO</t>
  </si>
  <si>
    <t xml:space="preserve">ANUAL </t>
  </si>
  <si>
    <t>ENERO</t>
  </si>
  <si>
    <t>FEBRERO</t>
  </si>
  <si>
    <t>MARZO</t>
  </si>
  <si>
    <t>ABRIL</t>
  </si>
  <si>
    <t>MAYO</t>
  </si>
  <si>
    <t>JUNIO</t>
  </si>
  <si>
    <t>JULIO</t>
  </si>
  <si>
    <t>AGOSTO</t>
  </si>
  <si>
    <t>SEPTIEMBRE</t>
  </si>
  <si>
    <t>OCTUBRE</t>
  </si>
  <si>
    <t>NOVIEMBRE</t>
  </si>
  <si>
    <t>DICIEMBRE</t>
  </si>
  <si>
    <t>R</t>
  </si>
  <si>
    <t>T</t>
  </si>
  <si>
    <t xml:space="preserve">CL </t>
  </si>
  <si>
    <t>CO</t>
  </si>
  <si>
    <t>EXISTENCIA PERIODO ANTERIOR</t>
  </si>
  <si>
    <t>0</t>
  </si>
  <si>
    <t>IMPUESTOS.</t>
  </si>
  <si>
    <t>1</t>
  </si>
  <si>
    <t>Impuestos Sobre los Ingresos.</t>
  </si>
  <si>
    <t>Impuesto sobre loterías, rifas, sorteos y concursos</t>
  </si>
  <si>
    <t>2</t>
  </si>
  <si>
    <t>Impuesto sobre espectáculos públicos</t>
  </si>
  <si>
    <t>Impuestos Sobre el Patrimonio.</t>
  </si>
  <si>
    <t>Impuesto predial.</t>
  </si>
  <si>
    <t>Impuesto predial urbano</t>
  </si>
  <si>
    <t>Impuesto predial rústico</t>
  </si>
  <si>
    <t>3</t>
  </si>
  <si>
    <t>Impuesto predial ejidal y comunal</t>
  </si>
  <si>
    <t>Impuesto sobre lotes baldíos, sin bardear o falta de banquetas</t>
  </si>
  <si>
    <t>Impuesto Sobre la Producción, el Consumo y las Transacciones.</t>
  </si>
  <si>
    <t>Impuesto sobre adquisición de inmuebles</t>
  </si>
  <si>
    <t>7</t>
  </si>
  <si>
    <t>Accesorios de Impuestos.</t>
  </si>
  <si>
    <t>Recargos de impuestos municipales</t>
  </si>
  <si>
    <t>4</t>
  </si>
  <si>
    <t>Multas y/o sanciones de impuestos municipales</t>
  </si>
  <si>
    <t>6</t>
  </si>
  <si>
    <t>Honorarios y gastos de ejecución de impuestos municipales</t>
  </si>
  <si>
    <t>8</t>
  </si>
  <si>
    <t>Actualizaciones de impuestos municipales</t>
  </si>
  <si>
    <t>Otros Impuestos.</t>
  </si>
  <si>
    <t>Otros impuestos (Desglose por COEAC a petición del Ente Público)</t>
  </si>
  <si>
    <t>9</t>
  </si>
  <si>
    <t>Impuestos no Comprendidos en la Ley de Ingresos Causados en Ejercicios Fiscales Anteriores Pendientes de Liquidación o Pago.</t>
  </si>
  <si>
    <t>CONTRIBUCIONES DE MEJORAS.</t>
  </si>
  <si>
    <t>Contribuciones de Mejoras por Obras Públicas.</t>
  </si>
  <si>
    <t>De aumento de valor y mejoría especifica de la propiedad</t>
  </si>
  <si>
    <t>De la aportación para mejoras</t>
  </si>
  <si>
    <t>Contribuciones de Mejoras no Comprendidas en la  Ley  de  Ingresos  Causadas  en  Ejercicios Fiscales Anteriores Pendientes de Liquidación o Pago.</t>
  </si>
  <si>
    <t>Contribuciones de mejoras no comprendidas en la Ley de Ingresos causadas en ejercicios fiscales anteriores pendientes de liquidación o pago (Desglose por COEAC a petición del Ente Público)</t>
  </si>
  <si>
    <t>DERECHOS.</t>
  </si>
  <si>
    <t>Derechos por el Uso, Goce, Aprovechamiento o Explotación de Bienes de Dominio Público.</t>
  </si>
  <si>
    <t>Por ocupación de la vía pública y servicios de mercados</t>
  </si>
  <si>
    <t>Derechos por Prestación de Servicios.</t>
  </si>
  <si>
    <t>Derechos por la Prestación de Servicios Municipales.</t>
  </si>
  <si>
    <t>Por servicios de alumbrado público</t>
  </si>
  <si>
    <t>Por la prestación del servicio de agua potable, alcantarillado y saneamiento</t>
  </si>
  <si>
    <t>Por servicio de panteones</t>
  </si>
  <si>
    <t>Por servicio de rastro</t>
  </si>
  <si>
    <t>5</t>
  </si>
  <si>
    <t>Por servicios de control canino</t>
  </si>
  <si>
    <t>Por reparación en la vía pública</t>
  </si>
  <si>
    <t>Por servicios de protección civil</t>
  </si>
  <si>
    <t>Por servicios de parques y jardines</t>
  </si>
  <si>
    <t>Por servicios de tránsito y vialidad</t>
  </si>
  <si>
    <t>Por servicios de vigilancia</t>
  </si>
  <si>
    <t>Por servicios de catastro</t>
  </si>
  <si>
    <t>Por servicios oficiales diversos</t>
  </si>
  <si>
    <t>Otros Derechos.</t>
  </si>
  <si>
    <t>Otros Derechos Municipales.</t>
  </si>
  <si>
    <t>Por expedición, revalidación y canje de permisos o licencias para funcionamiento de establecimientos</t>
  </si>
  <si>
    <t>Por expedición y revalidación de licencias o permisos para la colocación de anuncios publicitarios</t>
  </si>
  <si>
    <t>Por alineamiento de fincas urbanas o rústicas</t>
  </si>
  <si>
    <t>Por licencias de construcción, remodelación, reparación o restauración de fincas</t>
  </si>
  <si>
    <t>Por numeración oficial de fincas urbanas</t>
  </si>
  <si>
    <t>Por expedición de certificados, títulos, copias de documentos y legalización de firmas</t>
  </si>
  <si>
    <t>Por registro de señales, marcas de herrar y refrendo de patentes</t>
  </si>
  <si>
    <t>Por servicios urbanísticos</t>
  </si>
  <si>
    <t>Por servicios de aseo público</t>
  </si>
  <si>
    <t>Por servicios de administración ambiental</t>
  </si>
  <si>
    <t>Por inscripción a padrones.</t>
  </si>
  <si>
    <t>Por acceso a museos.</t>
  </si>
  <si>
    <t>Derechos Diversos</t>
  </si>
  <si>
    <t>Accesorios de Derechos.</t>
  </si>
  <si>
    <t>Recargos de derechos municipales</t>
  </si>
  <si>
    <t>Multas y/o sanciones de derechos municipales</t>
  </si>
  <si>
    <t>Honorarios y gastos de ejecución de derechos municipales</t>
  </si>
  <si>
    <t>Actualizaciones de derechos municipales</t>
  </si>
  <si>
    <t>Derechos   no   Comprendidos   en   las   Fracciones  de la Ley de Ingresos Causados en Ejercicios Fiscales Anteriores Pendientes de Liquidación o Pago.</t>
  </si>
  <si>
    <t>Derechos no comprendidos en las fracciones de la Ley de Ingresos causados en ejercicios fiscales anteriores pendientes de liquidación o pago</t>
  </si>
  <si>
    <t>PRODUCTOS.</t>
  </si>
  <si>
    <t>Productos de Tipo Corriente.</t>
  </si>
  <si>
    <t>Enajenación de bienes muebles e inmuebles no sujetos a registro</t>
  </si>
  <si>
    <t>Por los servicios que no corresponden a funciones de derecho público</t>
  </si>
  <si>
    <t>Otros productos de tipo corriente</t>
  </si>
  <si>
    <t>Accesorios de Productos</t>
  </si>
  <si>
    <t>Rendimientos de capital</t>
  </si>
  <si>
    <t>Productos no Comprendidos en las Fracciones de la Ley de Ingresos Causados en Ejercicios Fiscales Anteriores Pendientes de Liquidación o Pago.</t>
  </si>
  <si>
    <t>Productos no comprendidos en las fracciones de la Ley de Ingresos causados en ejercicios fiscales anteriores pendientes de liquidación o pago</t>
  </si>
  <si>
    <t>APROVECHAMIENTOS.</t>
  </si>
  <si>
    <t>Aprovechamientos.</t>
  </si>
  <si>
    <t>Multas por infracciones a otras disposiciones municipales no fiscales</t>
  </si>
  <si>
    <t>Multas por faltas a la reglamentación municipal</t>
  </si>
  <si>
    <t>Multas emitidas por organismos paramunicipales</t>
  </si>
  <si>
    <t>Reintegros</t>
  </si>
  <si>
    <t>Donativos</t>
  </si>
  <si>
    <t>Indemnizaciones</t>
  </si>
  <si>
    <t>Fianzas efectivas</t>
  </si>
  <si>
    <t>Recuperaciones de costos</t>
  </si>
  <si>
    <t>Intervención de espectáculos públicos</t>
  </si>
  <si>
    <t>Incentivos por administracion de impuestos y derechos municipales coordinados y sus accesorios.</t>
  </si>
  <si>
    <t>Incentivos por actos de fiscalización concurrentes con el municipio</t>
  </si>
  <si>
    <t>Incentivos por créditos fiscales del Estado</t>
  </si>
  <si>
    <t>Incentivos por créditos fiscales del Municipio</t>
  </si>
  <si>
    <t>Otros Aprovechamientos</t>
  </si>
  <si>
    <t>Aprovechamientos Patrimoniales.</t>
  </si>
  <si>
    <t>Recuperación de patrimonio por liquidación de fideicomisos</t>
  </si>
  <si>
    <t>Arrendamiento y explotación de bienes muebles</t>
  </si>
  <si>
    <t>Arrendamiento y explotación de bienes inmuebles</t>
  </si>
  <si>
    <t>Intereses de valores, créditos y bonos</t>
  </si>
  <si>
    <t>Por el uso, aprovechamiento o enajenación de bienes no sujetos al régimen de dominio público</t>
  </si>
  <si>
    <t>Utilidades</t>
  </si>
  <si>
    <t>Enajenación de bienes muebles e inmuebles inventariables o sujetos a registro</t>
  </si>
  <si>
    <t>Accesorios de Aprovechamientos.</t>
  </si>
  <si>
    <t>Honorarios y gastos de ejecución diferentes de contribuciones propias</t>
  </si>
  <si>
    <t>Recargos diferentes de contribuciones propias</t>
  </si>
  <si>
    <t>Aprovechamientos no Comprendidos en las Fracciones de la Ley de Ingresos Causados en Ejercicios Fiscales Anteriores Pendientes de Liquidación o Pago.</t>
  </si>
  <si>
    <t>Aprovechamientos no comprendidos en las fracciones de la Ley de Ingresos causados en ejercicios fiscales anteriores pendientes de liquidación o pago</t>
  </si>
  <si>
    <t>INGRESOS POR VENTA DE BIENES, PRESTACIÓN DE SERVICIOS Y OTROS INGRESOS.</t>
  </si>
  <si>
    <t>Ingresos por Venta de Bienes y Prestación de Servicios de Instituciones Públicas de Seguridad Social.</t>
  </si>
  <si>
    <t>Ingresos por Ventas de Bienes y Servicios de Organismos Descentralizados.</t>
  </si>
  <si>
    <t>Ingresos por ventas de bienes y servicios de Organismos Descentralizados</t>
  </si>
  <si>
    <t>Ingresos por Venta de Bienes y Prestación de Servicios de Empresas Productivas del Estado.</t>
  </si>
  <si>
    <t>Ingresos por ventas de bienes y servicios producidos en establecimientos del gobierno central municipal</t>
  </si>
  <si>
    <t>Ingresos por Venta de Bienes y Prestación de Servicios de Entidades Paraestatales y Fideicomisos No Empresariales y No Financieros</t>
  </si>
  <si>
    <t>Ingresos por venta de bienes y servicios de organismos descentralizados municipales</t>
  </si>
  <si>
    <t>Ingresos de operación de entidades paraestales empresariales del municipio</t>
  </si>
  <si>
    <t>Otros Ingresos.</t>
  </si>
  <si>
    <t>Otros ingresos (Desglose por COEAC a petición del Ente Público)</t>
  </si>
  <si>
    <t>PARTICIPACIONES, APORTACIONES, CONVENIOS, INCENTIVOS DERIVADOS DE LA COLABORACIÓN FISCAL Y FONDOS DISTINTOS DE APORTACIONES.</t>
  </si>
  <si>
    <t>Participaciones.</t>
  </si>
  <si>
    <t>Participaciones en Recursos de la Federación.</t>
  </si>
  <si>
    <t>Fondo General de Participaciones</t>
  </si>
  <si>
    <t>Fondo de Fomento Municipal</t>
  </si>
  <si>
    <t xml:space="preserve">Participaciones por el 100% de la recaudación del Impuesto Sobre la Renta que se entere a la Federación por el salario </t>
  </si>
  <si>
    <t>Fondo de Compensacion del Impuesto sobre Automóviles Nuevos</t>
  </si>
  <si>
    <t>Participaciones Específicas en el Impuesto Especial Sobre Produccion y Servicios</t>
  </si>
  <si>
    <t>Impuesto Sobre Automóviles Nuevos</t>
  </si>
  <si>
    <t>Fondo de Fiscalización y Recaudación</t>
  </si>
  <si>
    <t xml:space="preserve">Fondo de Compensación </t>
  </si>
  <si>
    <t>Impuesto Especial Sobre Producción y Servicios a la Venta Final de Gasolinas y Diesel</t>
  </si>
  <si>
    <t xml:space="preserve">Incentivos por la Administración del Impuesto sobre Enajenación de Bienes Inmuebles </t>
  </si>
  <si>
    <t>Participaciones en Recursos de la Entidad Federativa.</t>
  </si>
  <si>
    <t>Impuesto Sobre Rifas, Loterías, Sorteos y Concursos</t>
  </si>
  <si>
    <t>Impuesto a la Venta Final de Bebidas con Contenido  Alcohólico</t>
  </si>
  <si>
    <t>Aportaciones.</t>
  </si>
  <si>
    <t>Aportaciones de la Federación Para los Municipios.</t>
  </si>
  <si>
    <t>Fondo de Aportaciones Para la Infraestructura Social Municipal y de las Demarcaciones Territoriales del Distrito Federal</t>
  </si>
  <si>
    <t>Fondo de Aportaciones Para el Fortalecimiento de los Municipios y de las Demarcaciones Territoriales del Distrito Federal</t>
  </si>
  <si>
    <t>Aportaciones del Estado Para los Municipios.</t>
  </si>
  <si>
    <t xml:space="preserve">Fondo Estatal para la Infraestructura de los Servicios Públicos </t>
  </si>
  <si>
    <t>Convenios.</t>
  </si>
  <si>
    <t>Transferencias Federales por Convenio en Materia de Desarrollo Regional y Municipal.</t>
  </si>
  <si>
    <t>Fondo Regional (FONREGION)</t>
  </si>
  <si>
    <t>Fondo de Fortalecimiento para la Infraestructura estatal y municipal</t>
  </si>
  <si>
    <t>Transferencias estatales por convenio</t>
  </si>
  <si>
    <t>Transferencias municipales por convenio</t>
  </si>
  <si>
    <t>Aportaciones de particulares para obras y acciones</t>
  </si>
  <si>
    <t>TRANSFERENCIAS, ASIGNACIONES, SUBSIDIOS Y SUBVENCIONES, Y PENSIONES Y JUBILACIONES.</t>
  </si>
  <si>
    <t>Subsidios y Subvenciones.</t>
  </si>
  <si>
    <t>Subsidios y subvenciones recibidos de la Federación</t>
  </si>
  <si>
    <t>Subsidios y subvenciones recibidos del Estado</t>
  </si>
  <si>
    <t>Subsidios y subvenciones recibidos del Municipio</t>
  </si>
  <si>
    <t>INGRESOS DERIVADOS DE FINANCIAMIENTOS</t>
  </si>
  <si>
    <t>Financiamiento Interno</t>
  </si>
  <si>
    <t>TOTAL INGRESOS</t>
  </si>
  <si>
    <t>No Etiquetado</t>
  </si>
  <si>
    <t>Recursos Fiscales</t>
  </si>
  <si>
    <t>Financiamientos Internos</t>
  </si>
  <si>
    <t>Ingresos Propios</t>
  </si>
  <si>
    <t>Recursos Federales</t>
  </si>
  <si>
    <t>Recursos Estatales</t>
  </si>
  <si>
    <t>Etiquetado</t>
  </si>
  <si>
    <t>Transferencias, asignaciones, subsidios y otras ayudas</t>
  </si>
  <si>
    <t>RUBRO</t>
  </si>
  <si>
    <t>Impuestos</t>
  </si>
  <si>
    <t>Contribuciones de Mejoras</t>
  </si>
  <si>
    <t>Derechos</t>
  </si>
  <si>
    <t>Productos</t>
  </si>
  <si>
    <t>Aprovechamientos</t>
  </si>
  <si>
    <t>Ingresos por Venta de Bienes, Prestación de Servicios y Otros Ingresos</t>
  </si>
  <si>
    <t>Participaciones, Aportaciones, Convenios, Incentivos Derivados de la Colaboración Fiscal y Fondos Distintos de Aportaciones</t>
  </si>
  <si>
    <t>Transferencias, Asignaciones, Subsidios y Subvenciones, y Pensiones y Jubilaciones</t>
  </si>
  <si>
    <t>Ingresos Derivados de Financiamientos</t>
  </si>
  <si>
    <t>MUNICIPIO DE BRISEÑAS MICHOACAN</t>
  </si>
  <si>
    <t>ALINEACIÓN, PLANEACIÓN-PROGRAMACIÓN</t>
  </si>
  <si>
    <t>UPP</t>
  </si>
  <si>
    <t>ID</t>
  </si>
  <si>
    <t xml:space="preserve">UNIDAD RESPONSABLE </t>
  </si>
  <si>
    <t xml:space="preserve">PRESUPUESTO </t>
  </si>
  <si>
    <t xml:space="preserve">PORCENTAJE </t>
  </si>
  <si>
    <t xml:space="preserve">PROGRAMAS PRESUPUESTARIOS </t>
  </si>
  <si>
    <t xml:space="preserve">PLAN DE DESARROLLO MUNICIPAL </t>
  </si>
  <si>
    <t xml:space="preserve">PLAN ESTATAL DE DESARROLLO </t>
  </si>
  <si>
    <t xml:space="preserve">PLAN NACIONAL DE DESARROLLO </t>
  </si>
  <si>
    <t>001</t>
  </si>
  <si>
    <t>PRESIDENCIA</t>
  </si>
  <si>
    <t xml:space="preserve">1.- POLÍTICA Y GOBIERNO </t>
  </si>
  <si>
    <t xml:space="preserve">2.- TRANQUILIDAD, JUSTICIA Y PAZ </t>
  </si>
  <si>
    <t>002</t>
  </si>
  <si>
    <t xml:space="preserve">1.- DESARROLLO HUMANO, EDUCACIÓN CON CALIDAD Y ACCESO A LA SALUD  </t>
  </si>
  <si>
    <t>003</t>
  </si>
  <si>
    <t>004</t>
  </si>
  <si>
    <t>SINDICATURA</t>
  </si>
  <si>
    <t>005</t>
  </si>
  <si>
    <t>TESORERIA</t>
  </si>
  <si>
    <t>9.- RENDICIÓN DE CUENTAS, TRANSPARENCIA Y GOBIERNO DIGITAL</t>
  </si>
  <si>
    <t>006</t>
  </si>
  <si>
    <t>CONTRALORIA</t>
  </si>
  <si>
    <t>007</t>
  </si>
  <si>
    <t>OFICIALIA MAYOR</t>
  </si>
  <si>
    <t xml:space="preserve">5.- CUBRIR LAS NECESIDADES BÁSICAS Y PROMOVER LA INCLUSIÓN DE LOS MÁS NECESITADOS </t>
  </si>
  <si>
    <t>3. ECONOMÍA</t>
  </si>
  <si>
    <t>008</t>
  </si>
  <si>
    <t>7.- SUSTENTABILIDAD AMBIENTAL, RESILIENCIA Y PROSPERIDAD URBANA.</t>
  </si>
  <si>
    <t>009</t>
  </si>
  <si>
    <t xml:space="preserve">4.- DESARROLLO ECONÓMICO, INVERSIÓN Y EMPLEO DIGNO. </t>
  </si>
  <si>
    <t>010</t>
  </si>
  <si>
    <t>6.- INNOVACIÓN, PRODUCTIVIDAD Y COMPETITIVIDAD.</t>
  </si>
  <si>
    <t>011</t>
  </si>
  <si>
    <t>DIF</t>
  </si>
  <si>
    <t>8.- COHESIÓN SOCIAL E IGUALDAD SUSTANTIVA.</t>
  </si>
  <si>
    <t>2. POLÍTICA SOCIAL</t>
  </si>
  <si>
    <t>012</t>
  </si>
  <si>
    <t>SEGURIDAD PUBLICA</t>
  </si>
  <si>
    <t>3.- PREVENCIÓN DEL DELITO</t>
  </si>
  <si>
    <t>TOTAL</t>
  </si>
  <si>
    <t>2 GOBIERNO TRANSPARENTE, ABIERTO Y CON CULTURA EDUCATIVA.</t>
  </si>
  <si>
    <t>REGIDORES</t>
  </si>
  <si>
    <t>SECRETARIA</t>
  </si>
  <si>
    <t>AGUA POTABLE</t>
  </si>
  <si>
    <t>OBRAS PUBLICAS ADMON Y URBANISMO</t>
  </si>
  <si>
    <t>INFRAESTRUCTURA OBRAS PUBLICAS</t>
  </si>
  <si>
    <t>1 BINESTAR SOCIAL, ECONOMICA  Y SUSTENTABILIDAD AMBIENTAL</t>
  </si>
  <si>
    <t>3 SEGURIDAD, JUSTICIA Y PAZ SOCIAL</t>
  </si>
  <si>
    <t>I. BIENESTAR SOCIAL</t>
  </si>
  <si>
    <t>II. PROSPERIDAD ECONÓMICA,III. SUSTENTABILIDAD Y MEDIO AMBIENTE</t>
  </si>
  <si>
    <t>IV. EDUCACIÓN Y CULTURA, V. GOBIERNO TRANSPARENTE Y ABIERTO</t>
  </si>
  <si>
    <t>VI. SEGURIDAD, JUSTICIA Y PAZ SOCIAL</t>
  </si>
  <si>
    <t xml:space="preserve">DIRECCION DE OBRAS PUBLICAS </t>
  </si>
  <si>
    <t xml:space="preserve"> PROYECTOS PRESUPUESTOS Y CONTROL DE OBRAS DEL EJECICIO FISCAL 2022</t>
  </si>
  <si>
    <t>ANEXO PROGRAMATICO DE OBRAS 2022</t>
  </si>
  <si>
    <t>NOMBRE DEL MUNICIPIO: MUNICIPIO DE VISTA HERMOSA MICHOACAN</t>
  </si>
  <si>
    <t>EJERCICIO PRESUPUESTAL 2022</t>
  </si>
  <si>
    <t>OBRAS Y ACCIONES A REALIZAR</t>
  </si>
  <si>
    <t>NO.</t>
  </si>
  <si>
    <t>LOCALIDAD</t>
  </si>
  <si>
    <t>NOMBRE DE LA OBRA</t>
  </si>
  <si>
    <t>COG</t>
  </si>
  <si>
    <t xml:space="preserve">FEHCA DE PROGRAMACION </t>
  </si>
  <si>
    <t>BENEFICIARIOS</t>
  </si>
  <si>
    <t>TIPO DE ADJ.</t>
  </si>
  <si>
    <t>RECURSOS PROGRAMADOS</t>
  </si>
  <si>
    <t>COSTO TOTAL</t>
  </si>
  <si>
    <t>TIPO DE FONDOS</t>
  </si>
  <si>
    <t>11 RECURSOS FISCALES</t>
  </si>
  <si>
    <t>11 APORTACIÓN DE BENEFICIARIOS</t>
  </si>
  <si>
    <t>25 FORTAMUN (FONDO IV)</t>
  </si>
  <si>
    <t xml:space="preserve">25 FAISM (FONDO III) </t>
  </si>
  <si>
    <t xml:space="preserve">16 FAEISPUM </t>
  </si>
  <si>
    <t>27 OTROS RECURSOS DE TRANSF. FED. ETIQUETADAS</t>
  </si>
  <si>
    <t>17 OTROS RECURSOS DE LIBRE DISPOSICIÓN</t>
  </si>
  <si>
    <t xml:space="preserve">METAS </t>
  </si>
  <si>
    <t>VISTA HERMOSA</t>
  </si>
  <si>
    <t>CONSTRUCCION DE PAVIMENTACION EN CALLES EN EL MUNICIPIO</t>
  </si>
  <si>
    <t xml:space="preserve"> RESTRINGIDA</t>
  </si>
  <si>
    <t>2894.88 METROS CUADRADOS DE CONSTRUCCION DE LOSA DE RODAMIENTO DE CONCRETO HIDRAULICO, CON UNA RESISTECIA DE 250 KG/CM2, Y UN ESPESOR DE 20 CM. ESTA OBRA BENEFICIARÁ MEJORANDO LA CALIDAD DE VIDA DE LOS VECINOS DEL MUNICIPIO</t>
  </si>
  <si>
    <t>CONSTRUCCION DE DRENAJES EN CALLES EN EL MUNICIPIO</t>
  </si>
  <si>
    <t>DIRECTA</t>
  </si>
  <si>
    <t>3716.40 METROS LINEALES DE CONSTRUCCION DE DRENAJE SANITARIO CON TUBERIA DE PVC SERIE 25, EN DIFERENTES DIAMETROS, ESTA OBRA BENEFICIARÁ MEJORANDO LA CALIDAD DE VIDA DE LOS VECINOS DEL MUNICIPIO</t>
  </si>
  <si>
    <t>CONSTRUCCION DE AGUA POTABLE  EN CALLES EN EL MUNICIPIO</t>
  </si>
  <si>
    <t>3716.40 METROS LINEALES DE CONSTRUCCION DE LINEAS DE AGUA POTABLE DE PVC RD 26, SERIE 25, EN DIFERENTES DIAMETROS, ESTA OBRA BENEFICIARÁ MEJORANDO LA CALIDAD DE VIDA DE LOS VECINOS DEL MUNICIPIO</t>
  </si>
  <si>
    <t>CONSTRUCCION DE ELECTRIFICACION  EN CALLES EN EL MUNICIPIO</t>
  </si>
  <si>
    <t>200 METROS LINEALES DE CONSTRUCCION DE LINEAS DE MEDIA TENCION EN TRES FASES CON POSTES DE CONCRETO DE ACUERDO A LAS NORMAS DE CFE, ESTA OBRA BENEFICIARÁ MEJORANDO LA CALIDAD DE VIDA DE LOS VECINOS DEL MUNICIPIO</t>
  </si>
  <si>
    <t>MANTENIMIENTO AL SISTEMA MUNICIPAL DE AGUA POTABLE</t>
  </si>
  <si>
    <t>REPARACION DE 5 POZOS DE AGUA POTABLE, ESTA OBRA BENEFICIARÁ MEJORANDO LA CALIDAD DE VIDA DE LOS VECINOS DEL MUNICIPIO</t>
  </si>
  <si>
    <t>COLECTOR PONIENTE DE LA CALLE EJIDO HASTA EL CARCAMO DE BOMBEO</t>
  </si>
  <si>
    <t>735 METROS LINEALES DE CONSTRUCCION DE DRENAJE SANITARIO CON TUBERIA DE PVC SERIE 25, EN DIFERENTES DIAMETROS, ESTA OBRA BENEFICIARÁ MEJORANDO LA CALIDAD DE VIDA DE LOS VECINOS DEL MUNICIPIO</t>
  </si>
  <si>
    <t>REHABILITACION DE BANQUETAS INCLUYENTES PARA PERSONAS DISCAPACITADAS</t>
  </si>
  <si>
    <t>500 METROS CUADRADOS DE CONSTRUCCION DE LOSA DE BANQUETA DE CONCRETO HIDRAULICO, CON UNA RESISTECIA DE 250 KG/CM2, . ESTA OBRA BENEFICIARÁ MEJORANDO LA CALIDAD DE VIDA DE LOS VECINOS DEL MUNICIPIO</t>
  </si>
  <si>
    <t xml:space="preserve">CONSTRUCCION DE OFICINAS REGIONALES DE BIENESTAR </t>
  </si>
  <si>
    <t>218.75 METROS CUADRADOS DE CONSTRUCCION A BASE DE MURO Y TECHUMBRE ALIGERADA,  ESTRUCTURA DE ACERO, ESTA OBRA BENEFICIARÁ MEJORANDO LA CALIDAD DE VIDA DE LOS VECINOS DEL MUNICIPIO</t>
  </si>
  <si>
    <t>Informe Analítico de Obligaciones Diferentes de Financiamientos LDF</t>
  </si>
  <si>
    <t>(PESOS)</t>
  </si>
  <si>
    <t>DENOMINACIÓN DE LA DEUDA PÚBLICA Y OTROS PASIVOS</t>
  </si>
  <si>
    <t>DISPOSICIONES DEL PERIODO</t>
  </si>
  <si>
    <t>AMORTIZACIONES DEL PERIODO</t>
  </si>
  <si>
    <t>REVALUACIONES, RECLASIFICACIONES Y OTROS AJUSTES</t>
  </si>
  <si>
    <t>SALDO FINAL DEL PERIODO</t>
  </si>
  <si>
    <t>PAGO DE INTERESES DEL PERIODO</t>
  </si>
  <si>
    <t>PAGO DE COMISIONES Y DEMÁS COSTOS ASOCIADOS DURANTE EL PERIODO</t>
  </si>
  <si>
    <t>1. DEUDA PUBLICA</t>
  </si>
  <si>
    <t xml:space="preserve">    A. CORTO PLAZO</t>
  </si>
  <si>
    <t xml:space="preserve">      A1. INSTITUCIONES DE CREDITO</t>
  </si>
  <si>
    <t xml:space="preserve">      A2. TITULOS Y VALORES</t>
  </si>
  <si>
    <t xml:space="preserve">      A3. ARRENDAMIENTOS FINANCIEROS</t>
  </si>
  <si>
    <t xml:space="preserve">    B. LARGO PLAZO</t>
  </si>
  <si>
    <t xml:space="preserve">      B1. INSTITUCIONES DE CREDITO</t>
  </si>
  <si>
    <t xml:space="preserve">      B2. TITULOS Y VALORES</t>
  </si>
  <si>
    <t xml:space="preserve">      B3. ARRENDAMIENTOS FINANCIEROS</t>
  </si>
  <si>
    <t>2. OTROS PASIVOS</t>
  </si>
  <si>
    <t>3. TOTAL DE LA DEUDA PÚBLICA Y OTROS PASIVOS</t>
  </si>
  <si>
    <t>4. DEUDA CONTINGENTE 1 (INFORMATIVO)</t>
  </si>
  <si>
    <t>5.VALOR DE INSTRUMENTOS BONO CUPÓN CERO(INFORMATIVO)</t>
  </si>
  <si>
    <t>6.OBLIGACIONES A CORTO PLAZO(INFORMATIVO)</t>
  </si>
  <si>
    <t>INFORMACIÓN DE DEUDA PÚBLICA (IDP)</t>
  </si>
  <si>
    <t>SALDO AL 31 DE DICIEMBRE DEL EJERCICIO INMEDIATO ANTERIOR</t>
  </si>
  <si>
    <t xml:space="preserve">NOTA: EL AYUNTAMIENTO DEL MUNICIPIO DE VISTA HERMOSA MICHOACAN; NO TIENE DEUDA PUBLICA CON INSTITUCIONES DE CREDITO </t>
  </si>
  <si>
    <t>PROYECCIONES DE EGRESOS - LDF</t>
  </si>
  <si>
    <t>(CIFRAS NOMINALES)</t>
  </si>
  <si>
    <t>CONCEPTO</t>
  </si>
  <si>
    <t>AÑO EN CUESTION (DE PROYECTO DE PRESUPUESTO)</t>
  </si>
  <si>
    <t>AÑO 1</t>
  </si>
  <si>
    <t>AÑO 2</t>
  </si>
  <si>
    <t>AÑO 3</t>
  </si>
  <si>
    <t>AÑO 4</t>
  </si>
  <si>
    <t>AÑO 5</t>
  </si>
  <si>
    <t>1. GASTO NO ETIQUETADO</t>
  </si>
  <si>
    <t>INVERSIONES FINANCIERAS Y OTRAS PROVISIONES</t>
  </si>
  <si>
    <t>PARTICIPACIONES Y APORTACIONES</t>
  </si>
  <si>
    <t>2. GASTO ETIQUETADO</t>
  </si>
  <si>
    <t>3. TOTAL DE EGRESOS PROYECTADOS</t>
  </si>
  <si>
    <t>MUNICIPIO DE VISTA HERMOSA, MICHOACAN</t>
  </si>
  <si>
    <t>RESULTADOS DE EGRESOS - LDF</t>
  </si>
  <si>
    <t>AÑO DEL EJERCICIO VIGENTE</t>
  </si>
  <si>
    <t>3. TOTAL DEL RESULTADO DE EGRESOS</t>
  </si>
  <si>
    <r>
      <t>1</t>
    </r>
    <r>
      <rPr>
        <b/>
        <sz val="10"/>
        <color theme="1"/>
        <rFont val="Arial"/>
        <family val="2"/>
      </rPr>
      <t>. Los importes corresponden a los egresos totales devengados.</t>
    </r>
  </si>
  <si>
    <r>
      <t>2</t>
    </r>
    <r>
      <rPr>
        <b/>
        <sz val="10"/>
        <color theme="1"/>
        <rFont val="Arial"/>
        <family val="2"/>
      </rPr>
      <t>. Los importes corresponden a los egresos devengados al cierre trimestral más reciente disponible y estimados para el resto del ejercicio.</t>
    </r>
    <r>
      <rPr>
        <b/>
        <sz val="12"/>
        <color rgb="FFFF0000"/>
        <rFont val="Arial"/>
        <family val="2"/>
      </rPr>
      <t xml:space="preserve"> </t>
    </r>
    <r>
      <rPr>
        <b/>
        <vertAlign val="superscript"/>
        <sz val="12"/>
        <color rgb="FFFF0000"/>
        <rFont val="Arial"/>
        <family val="2"/>
      </rPr>
      <t>(SEPTIEMBRE 2021)</t>
    </r>
  </si>
  <si>
    <t>BALANCE PRESUPUESTARIO - LDF</t>
  </si>
  <si>
    <t>ESTIMADO / APROBADO</t>
  </si>
  <si>
    <t>DEVENGADO</t>
  </si>
  <si>
    <t>RECAUDADO / PAGADO</t>
  </si>
  <si>
    <t>A.INGRESOS TOTALES</t>
  </si>
  <si>
    <t xml:space="preserve">     A1. INGRESOS DE LIBRE DISPOSICION</t>
  </si>
  <si>
    <t xml:space="preserve">     A2. TRANSFERENCIAS FEDERALES ETIQUETADAS</t>
  </si>
  <si>
    <t xml:space="preserve">     A3. FINANCIAMIENTO NETO</t>
  </si>
  <si>
    <t>B. EGRESOS PRESUPUESTARIOS</t>
  </si>
  <si>
    <t xml:space="preserve">     B1. GASTO NO ETIQUETADO (SIN INCLUIR AMORTIZACIÓN DE LA DEUDA PÚBLICA)</t>
  </si>
  <si>
    <t xml:space="preserve">     B2. GASTO ETIQUETADO (SIN INCLUIR AMORTIZACIÓN DE LA DEUDA PÚBLICA)</t>
  </si>
  <si>
    <t>C. REMANENTES DEL EJERCICIO ANTERIOR</t>
  </si>
  <si>
    <t xml:space="preserve">     C1. REMANENTES DE INGRESOS DE LIBRE DISPOSICIÓN APLICADOS EN EL PERIODO</t>
  </si>
  <si>
    <t xml:space="preserve">     C2. REMANENTES DE TRANSFERENCIAS FEDERALES ETIQUETADAS APLICADOS EN EL PERIODO</t>
  </si>
  <si>
    <t>I. BALANCE PRESUPUESTARIO</t>
  </si>
  <si>
    <t>II.BALANCE PRESUPUESTARIO SIN FINANCIAMIENTO NETO</t>
  </si>
  <si>
    <t>III.BALANCE PRESUPUESTARIO SIN FINANCIAMIENTO NETO Y SIN REMANENTES DEL EJERCICIO ANTERIOR</t>
  </si>
  <si>
    <t>APROBADO</t>
  </si>
  <si>
    <t>PAGADO</t>
  </si>
  <si>
    <t>E. INTERESES, COMISIONES Y GASTOS DE LA DEUDA</t>
  </si>
  <si>
    <t xml:space="preserve">     E1. INTERESES, COMISIONES Y GASTOS DE LA DEUDA CON GASTO NO ETIQUETADO</t>
  </si>
  <si>
    <t xml:space="preserve">     E2. INTERESES, COMISIONES Y GASTOS DE LA DEUDA CON GASTO ETIQUETADO</t>
  </si>
  <si>
    <t>IV. BALANCE PRIMARIO</t>
  </si>
  <si>
    <t>F. FINANCIAMIENTO</t>
  </si>
  <si>
    <t xml:space="preserve">     F1.FINANCIAMIENTO CON FUENTE DE PAGO DE INGRESOS DE LIBRE DISPOSICIÓN</t>
  </si>
  <si>
    <t xml:space="preserve">     F2.FINANCIAMIENTO CON FUENTE DE PAGO DE TRANSFERENCIAS FEDERALES ETIQUETADAS</t>
  </si>
  <si>
    <t>G. AMORTIZACIÓN DE LA DEUDA</t>
  </si>
  <si>
    <t xml:space="preserve">     G1. AMORTIZACIÓN DE LA DEUDA PÚBLICA CON GASTO NO ETIQUETADO</t>
  </si>
  <si>
    <t xml:space="preserve">     G2. AMORTIZACIÓN DE LA DEUDA PÚBLICA CON GASTO ETIQUETADO</t>
  </si>
  <si>
    <t>A3.FINANCIAMIENTO NETO</t>
  </si>
  <si>
    <t>A1. INGRESOS DE LIBRE DISPOSICION</t>
  </si>
  <si>
    <t>A3.1 FINANCIAMIENTO NETO CON FUENTE DE PAGO DE INGRESOS DE LIBRE DISPOSICIÓN</t>
  </si>
  <si>
    <t>B1. GASTO NO ETIQUETADO (SIN INCLUIR AMORTIZACIÓN DE LA DEUDA PÚBLICA)</t>
  </si>
  <si>
    <t>C1. REMANENTES DE INGRESOS DE LIBRE DISPOSICIÓN APLICADOS EN EL PERIODO</t>
  </si>
  <si>
    <t>V. BALANCE PRESUPUESTARIO DE RECURSOS DISPONIBLES</t>
  </si>
  <si>
    <t>VI. BALANCE PRESUPUESTARIO DE RECURSOS DISPONIBLES SIN FINANCIAMIENTO NETO</t>
  </si>
  <si>
    <t>A2. TRANSFERENCIAS FEDERALES ETIQUETADAS</t>
  </si>
  <si>
    <t>A3.2 FINANCIAMIENTO NETO CON FUENTE DE PAGO DE TRANSFERENCIAS FEDERALES ETIQUETADAS</t>
  </si>
  <si>
    <t>B2. GASTO ETIQUETADO (SIN INCLUIR AMORTIZACIÓN DE LA DEUDA PÚBLICA)</t>
  </si>
  <si>
    <t>C2. REMANENTES DE TRANSFERENCIAS FEDERALES ETIQUETADAS APLICADOS EN EL PERIODO</t>
  </si>
  <si>
    <t>VII. BALANCE PRESUPUESTARIO DE RECURSOS ETIQUETADOS</t>
  </si>
  <si>
    <t>VIII. BALANCE PRESUPUESTARIO DE RECURSOS ETIQUETADOS SIN FINANCIAMIENTO NETO</t>
  </si>
  <si>
    <t>UNIDAD RESPONSABLE</t>
  </si>
  <si>
    <t>Puesto</t>
  </si>
  <si>
    <t>Sueldo Bruto</t>
  </si>
  <si>
    <t>No empleados</t>
  </si>
  <si>
    <t>DIRECTOR DE AGUA POTABLE</t>
  </si>
  <si>
    <t>NOTIFICADOR A</t>
  </si>
  <si>
    <t>ENCARGADO DE POZO</t>
  </si>
  <si>
    <t>AUXILIAR ADMINISTRATIVO A</t>
  </si>
  <si>
    <t>CONTRALOR</t>
  </si>
  <si>
    <t>COORDINACION DE TRANSPARENCIA</t>
  </si>
  <si>
    <t xml:space="preserve">AUXILIAR DE CONTRALORIA </t>
  </si>
  <si>
    <t>DIRECTOR DE SALUD</t>
  </si>
  <si>
    <t>DIRECTOR DIF</t>
  </si>
  <si>
    <t>RECEPCIONISTA</t>
  </si>
  <si>
    <t>FISIOTERAPEUTA</t>
  </si>
  <si>
    <t>PROMOTOR</t>
  </si>
  <si>
    <t>OBRAS PUBLICAS</t>
  </si>
  <si>
    <t>DIRECTOR DE OBRAS PUBLICAS</t>
  </si>
  <si>
    <t>SUBDIRECTOR OBRAS PUBLICAS</t>
  </si>
  <si>
    <t>SUPERVISOR</t>
  </si>
  <si>
    <t>OFICIALIA</t>
  </si>
  <si>
    <t>OFICIAL MAYOR</t>
  </si>
  <si>
    <t>ENCARGADO DEL DEPORTE</t>
  </si>
  <si>
    <t>CHOFER B</t>
  </si>
  <si>
    <t xml:space="preserve">INTENDENTE </t>
  </si>
  <si>
    <t>JARDINERO A</t>
  </si>
  <si>
    <t>JARDINERO C</t>
  </si>
  <si>
    <t>ENCARGADO DE ALUMBRADO PUBLICO</t>
  </si>
  <si>
    <t>RECOLECTOR C</t>
  </si>
  <si>
    <t>AUXILIAR DE ALUMBRADO PUBLICO</t>
  </si>
  <si>
    <t>RECOLECTOR A</t>
  </si>
  <si>
    <t>AUXILIAR DE PANTEON MUNICIPAL A</t>
  </si>
  <si>
    <t>RECOLECTOR B</t>
  </si>
  <si>
    <t xml:space="preserve">ENCARGADO DE PANTEON </t>
  </si>
  <si>
    <t>CHOFER D</t>
  </si>
  <si>
    <t>ENCARGADO DE MANTENIMIENTO</t>
  </si>
  <si>
    <t>CHOFER A</t>
  </si>
  <si>
    <t>AUXILIAR DE PANTEON MUNICIPAL B</t>
  </si>
  <si>
    <t>JARDINERO B</t>
  </si>
  <si>
    <t>DIRECTOR DE SERVICIOS GENERALES</t>
  </si>
  <si>
    <t>JARDINERO  D</t>
  </si>
  <si>
    <t>PRESIDENTE MUNICIPAL</t>
  </si>
  <si>
    <t>DIRECTOR DE DESARROLLO RURAL</t>
  </si>
  <si>
    <t>ASESOR B</t>
  </si>
  <si>
    <t>DIRECTOR DE DESARROLLO SOCIAL</t>
  </si>
  <si>
    <t>ENCARGADO DE PROYECTOS A</t>
  </si>
  <si>
    <t>COORDINADOR ASUNTOS INTERNOS</t>
  </si>
  <si>
    <t>ENCARGADO DE PROYECTOS B</t>
  </si>
  <si>
    <t>ENCARGATURA DEL ORDEN</t>
  </si>
  <si>
    <t>REGIDURIA</t>
  </si>
  <si>
    <t>REGIDOR</t>
  </si>
  <si>
    <t>SECRETARIO DEL AYUNTAMIENTO</t>
  </si>
  <si>
    <t>ENCARGADA DE BIBLIOTECA</t>
  </si>
  <si>
    <t>COORDINADOR DE EDUCACION</t>
  </si>
  <si>
    <t>DIRECTOR SEGURIDAD PUBLICA</t>
  </si>
  <si>
    <t>SUB DIRECTOR</t>
  </si>
  <si>
    <t>JURIDICO</t>
  </si>
  <si>
    <t>COMANDANTE DE GRUPO</t>
  </si>
  <si>
    <t>POLICIA MUNICIPAL</t>
  </si>
  <si>
    <t>POLICIA ESTATAL</t>
  </si>
  <si>
    <t>ENCARGADO DE PROTECCION CIVIL</t>
  </si>
  <si>
    <t>PARAMEDICO</t>
  </si>
  <si>
    <t>DELEGADA DE TRANSITO</t>
  </si>
  <si>
    <t>SINDICO MUNICIPAL</t>
  </si>
  <si>
    <t>JURIDICO A</t>
  </si>
  <si>
    <t>JURIDICO B</t>
  </si>
  <si>
    <t>TESORERO MUNICIPAL</t>
  </si>
  <si>
    <t>ASESOR A</t>
  </si>
  <si>
    <t>ENCARGADO DE EGRESOS</t>
  </si>
  <si>
    <t>AUXILIAR DE CATASTRO</t>
  </si>
  <si>
    <t>ENCARGADO DE COMPRAS Y ALMACEN</t>
  </si>
  <si>
    <t>COBRADOR</t>
  </si>
  <si>
    <t>ENCARGADO DE RASTRO MUNICIPAL</t>
  </si>
  <si>
    <t>No</t>
  </si>
  <si>
    <t>RFC</t>
  </si>
  <si>
    <t>CURP</t>
  </si>
  <si>
    <t>Dirección</t>
  </si>
  <si>
    <t>Apellido paterno</t>
  </si>
  <si>
    <t>Apellido materno</t>
  </si>
  <si>
    <t>Nombre</t>
  </si>
  <si>
    <t>Salario neto mensual 2021</t>
  </si>
  <si>
    <t>Incremento mensual 2022</t>
  </si>
  <si>
    <t>Sueldo neto + Incremento 2022</t>
  </si>
  <si>
    <t>QUINCENAL neto 2022</t>
  </si>
  <si>
    <t>Sueldo bruto mensual 2022</t>
  </si>
  <si>
    <t>ISR mensual</t>
  </si>
  <si>
    <t>Subsidio mensual</t>
  </si>
  <si>
    <t>Sueldo Bruto Quincenal 2022</t>
  </si>
  <si>
    <t>3% sobre nomina</t>
  </si>
  <si>
    <t>Sueldo diario</t>
  </si>
  <si>
    <t>Aguinaldo bruto</t>
  </si>
  <si>
    <t>Aguinaldo exento</t>
  </si>
  <si>
    <t>Aguinado gravado</t>
  </si>
  <si>
    <t>(-) Limite inferior</t>
  </si>
  <si>
    <t>(x) Tasa</t>
  </si>
  <si>
    <t>(+) Cuota fija</t>
  </si>
  <si>
    <t>ISR</t>
  </si>
  <si>
    <t>Aguinaldo - ISR 2022</t>
  </si>
  <si>
    <t>Dias de vacaciones</t>
  </si>
  <si>
    <t>Vacaciones</t>
  </si>
  <si>
    <t>Prima Vacacional semestral</t>
  </si>
  <si>
    <t>Prima Vacacional exenta</t>
  </si>
  <si>
    <t>Prima vacacional - parte exenta</t>
  </si>
  <si>
    <t>AAEA8802046U0</t>
  </si>
  <si>
    <t>AAEA880204MJCLSS03</t>
  </si>
  <si>
    <t>ALVARADO</t>
  </si>
  <si>
    <t>ESPINOZA</t>
  </si>
  <si>
    <t>ASTRID ALEJANDRA</t>
  </si>
  <si>
    <t>AACE640829495</t>
  </si>
  <si>
    <t>AACE640829HMNNMN03</t>
  </si>
  <si>
    <t>ANDRADE</t>
  </si>
  <si>
    <t>COMPARAN</t>
  </si>
  <si>
    <t>ENRIQUE</t>
  </si>
  <si>
    <t>GASD960219QR4</t>
  </si>
  <si>
    <t>GASD960219MMNRNN07</t>
  </si>
  <si>
    <t>GARIBAY</t>
  </si>
  <si>
    <t>SANCHEZ</t>
  </si>
  <si>
    <t>DIANA SARAY</t>
  </si>
  <si>
    <t xml:space="preserve"> HECL480310LT2</t>
  </si>
  <si>
    <t>HECL480310HMNRMS03</t>
  </si>
  <si>
    <t>HERNANDEZ</t>
  </si>
  <si>
    <t>JOSE LUIS</t>
  </si>
  <si>
    <t>PIGA441221RB8</t>
  </si>
  <si>
    <t>PIGA441221HMNXRN00</t>
  </si>
  <si>
    <t>PIÑON</t>
  </si>
  <si>
    <t>GARNICA</t>
  </si>
  <si>
    <t>ANTONIO</t>
  </si>
  <si>
    <t>RTL761207JC2</t>
  </si>
  <si>
    <t>RTL761207JC2MMNMRR08</t>
  </si>
  <si>
    <t>RAMIREZ</t>
  </si>
  <si>
    <t>PEREZ</t>
  </si>
  <si>
    <t>MARIA DE LOURDES</t>
  </si>
  <si>
    <t>SACA6304105S4</t>
  </si>
  <si>
    <t>SACA630410HMNNNJL07</t>
  </si>
  <si>
    <t>CEJA</t>
  </si>
  <si>
    <t>JOSE ALFREDO</t>
  </si>
  <si>
    <t>VACANTE</t>
  </si>
  <si>
    <t>BAMC910721515</t>
  </si>
  <si>
    <t>BAMC910721HMNTRR01</t>
  </si>
  <si>
    <t>BATRES</t>
  </si>
  <si>
    <t>MARTINEZ</t>
  </si>
  <si>
    <t>CARLOS EDUARDO</t>
  </si>
  <si>
    <t>MAOC7807128Q0</t>
  </si>
  <si>
    <t>MAOC760712MMNTRC07</t>
  </si>
  <si>
    <t>MATA</t>
  </si>
  <si>
    <t>ORDAZ</t>
  </si>
  <si>
    <t>MARIA CECILIA</t>
  </si>
  <si>
    <t>DIRECTORA DE EVENTOS CULTURALES</t>
  </si>
  <si>
    <t>TARC810430GUA</t>
  </si>
  <si>
    <t>TARC810430HMNVMH06</t>
  </si>
  <si>
    <t>TAVERA</t>
  </si>
  <si>
    <t>CHRISTIAN JULIO</t>
  </si>
  <si>
    <t>MOPV531212GD8</t>
  </si>
  <si>
    <t>MOPV531212HMNRRC006</t>
  </si>
  <si>
    <t>MORALES</t>
  </si>
  <si>
    <t>JOSE VICTOR</t>
  </si>
  <si>
    <t>AACJ9701242Z6</t>
  </si>
  <si>
    <t>AACJ970124HJCLRN02</t>
  </si>
  <si>
    <t>ALVAREZ</t>
  </si>
  <si>
    <t>CERDA</t>
  </si>
  <si>
    <t>JOSE JUAN</t>
  </si>
  <si>
    <t>PROMOTOR DIF</t>
  </si>
  <si>
    <t>AANL920610FR5</t>
  </si>
  <si>
    <t>AANL920610HMNNXS03</t>
  </si>
  <si>
    <t>NUÑEZ</t>
  </si>
  <si>
    <t>PAGR920502DB1</t>
  </si>
  <si>
    <t>PAGR920502MMNTRX09</t>
  </si>
  <si>
    <t>PATIÑO</t>
  </si>
  <si>
    <t>GARCIA</t>
  </si>
  <si>
    <t>ROXANA</t>
  </si>
  <si>
    <t>NUTRIOLOGA</t>
  </si>
  <si>
    <t>PEVI691019IH9</t>
  </si>
  <si>
    <t>PEVI691019MMNRGS09</t>
  </si>
  <si>
    <t>VEGA</t>
  </si>
  <si>
    <t>MARIA ISABEL</t>
  </si>
  <si>
    <t>RAMM690721B48</t>
  </si>
  <si>
    <t>RAMM690721MJCMRR00</t>
  </si>
  <si>
    <t>MERITO</t>
  </si>
  <si>
    <t>MARTHA</t>
  </si>
  <si>
    <t>SAAC950508LEO</t>
  </si>
  <si>
    <t>SAAC950508HMNLRS08</t>
  </si>
  <si>
    <t>SALAZAR</t>
  </si>
  <si>
    <t>ARZATE</t>
  </si>
  <si>
    <t>CESAR OMAR</t>
  </si>
  <si>
    <t>BEBA920320917</t>
  </si>
  <si>
    <t>BEBA920320MMNTRM04</t>
  </si>
  <si>
    <t>BETANCOURT</t>
  </si>
  <si>
    <t>BARRERA</t>
  </si>
  <si>
    <t>ANDREA GUADALUPE</t>
  </si>
  <si>
    <t>MEZJ600222882</t>
  </si>
  <si>
    <t>MEZG600222HMNDRD02</t>
  </si>
  <si>
    <t>MEDINA</t>
  </si>
  <si>
    <t>ZARAGOZA</t>
  </si>
  <si>
    <t>J GUADALUPE</t>
  </si>
  <si>
    <t>MORE940310MN5</t>
  </si>
  <si>
    <t>MORE940310MMNRDR06</t>
  </si>
  <si>
    <t>RODRIGUEZ</t>
  </si>
  <si>
    <t>ERENDIRA ESTEFANIA</t>
  </si>
  <si>
    <t xml:space="preserve">AUXILIAR ADMINISTRATIVO </t>
  </si>
  <si>
    <t>NUAJ6904182K6</t>
  </si>
  <si>
    <t>NUAJ690118HDFXLS09</t>
  </si>
  <si>
    <t>JESUS</t>
  </si>
  <si>
    <t>PROMOTR DESARROLLO RURAL</t>
  </si>
  <si>
    <t>QUSA601101J9A</t>
  </si>
  <si>
    <t>QUSA601101HMNZLR01</t>
  </si>
  <si>
    <t>QUEZADA</t>
  </si>
  <si>
    <t>SOLIS</t>
  </si>
  <si>
    <t>JOSE ARTURO</t>
  </si>
  <si>
    <t>ZAIJ880315IM1</t>
  </si>
  <si>
    <t>ZAIJ880315HMNMXR07</t>
  </si>
  <si>
    <t>ZAMORA</t>
  </si>
  <si>
    <t>IÑIGUEZ</t>
  </si>
  <si>
    <t>JORGE SAUL</t>
  </si>
  <si>
    <t>DIRECTOR DE JUVENTUD</t>
  </si>
  <si>
    <t>AIRL800718CX3</t>
  </si>
  <si>
    <t>AIRL800718HMNRMS07</t>
  </si>
  <si>
    <t>ARIZAGA</t>
  </si>
  <si>
    <t>LUIS ALBERTO</t>
  </si>
  <si>
    <t>PROMOTOR DE CULTURA</t>
  </si>
  <si>
    <t>CEGV700802T72</t>
  </si>
  <si>
    <t>CEGV700802HMNRNC00</t>
  </si>
  <si>
    <t>GONZALEZ</t>
  </si>
  <si>
    <t>VICTOR MANUEL</t>
  </si>
  <si>
    <t>GAAR970915B1A</t>
  </si>
  <si>
    <t>GAAR970915HJCRRM02</t>
  </si>
  <si>
    <t>ARCEO</t>
  </si>
  <si>
    <t>RAMON ANGEL</t>
  </si>
  <si>
    <t>AAME760420UY6</t>
  </si>
  <si>
    <t>AAME760420HMNLRN04</t>
  </si>
  <si>
    <t>MORA</t>
  </si>
  <si>
    <t>ENRIQUE ISRAEL</t>
  </si>
  <si>
    <t>AAPA900617UCA</t>
  </si>
  <si>
    <t>AAPA900617MMNNNN05</t>
  </si>
  <si>
    <t>PANIAGUA</t>
  </si>
  <si>
    <t>MARIA ANGELES</t>
  </si>
  <si>
    <t>INTENDENTE F</t>
  </si>
  <si>
    <t>AEME951104FS2</t>
  </si>
  <si>
    <t>AEME951104MMNRRL07</t>
  </si>
  <si>
    <t>AIRR720428TC6</t>
  </si>
  <si>
    <t>AIRR720428HJCRYG07</t>
  </si>
  <si>
    <t>REYNA</t>
  </si>
  <si>
    <t>RIGOBERTO</t>
  </si>
  <si>
    <t>AIRM640918374</t>
  </si>
  <si>
    <t>AIRM640918HMNRYR07</t>
  </si>
  <si>
    <t>MARTIN</t>
  </si>
  <si>
    <t>AASG610617B84</t>
  </si>
  <si>
    <t>AASG610617HMNVGS01</t>
  </si>
  <si>
    <t>AVALOS</t>
  </si>
  <si>
    <t>SEGURA</t>
  </si>
  <si>
    <t>GUSTAVO</t>
  </si>
  <si>
    <t>AASR580102BI4</t>
  </si>
  <si>
    <t>AASR580102HMNVLG03</t>
  </si>
  <si>
    <t>SALCIDO</t>
  </si>
  <si>
    <t>ROGELIO</t>
  </si>
  <si>
    <t>AISA850524584</t>
  </si>
  <si>
    <t>AISA850524HMNVLN01</t>
  </si>
  <si>
    <t>AVIÑA</t>
  </si>
  <si>
    <t>BAMA921011P82</t>
  </si>
  <si>
    <t>BAMA921011HMNTRL04</t>
  </si>
  <si>
    <t>ALEXIS RODRIGO</t>
  </si>
  <si>
    <t>BICR541120HMNRRG01</t>
  </si>
  <si>
    <t>BRISEÑO</t>
  </si>
  <si>
    <t>CERVANTES</t>
  </si>
  <si>
    <t>CAAJ8507073X1</t>
  </si>
  <si>
    <t>CAAJ850707HMNMLR06</t>
  </si>
  <si>
    <t>CAMACHO</t>
  </si>
  <si>
    <t>JORGE ALBERTO</t>
  </si>
  <si>
    <t>AUXILIAR DE PANTEON MUNICIPAL</t>
  </si>
  <si>
    <t>CAMJ9201174SA</t>
  </si>
  <si>
    <t>CAMJ920117HMNMRN02</t>
  </si>
  <si>
    <t>CAMPOS</t>
  </si>
  <si>
    <t>JUAN ANTONIO</t>
  </si>
  <si>
    <t>CACX8309059L3</t>
  </si>
  <si>
    <t>CXCA830905MMNNSN01</t>
  </si>
  <si>
    <t>CANCHOLA</t>
  </si>
  <si>
    <t>CASTRO</t>
  </si>
  <si>
    <t>ANGELINA</t>
  </si>
  <si>
    <t>INTENDENTE C</t>
  </si>
  <si>
    <t>CARH7912302J1</t>
  </si>
  <si>
    <t>CARH791230HMNRMC00</t>
  </si>
  <si>
    <t>CARDENAS</t>
  </si>
  <si>
    <t>HECTOR JAVIER</t>
  </si>
  <si>
    <t>OFICAL MAYOR</t>
  </si>
  <si>
    <t>CAHY9106039T8</t>
  </si>
  <si>
    <t>CAHY910603MMNRRZ07</t>
  </si>
  <si>
    <t>HUARACHA</t>
  </si>
  <si>
    <t>YAZMIN GUADALUPE</t>
  </si>
  <si>
    <t>INTENDENTE B</t>
  </si>
  <si>
    <t>CAME8103081G2</t>
  </si>
  <si>
    <t>CAME810308MMNRRR08</t>
  </si>
  <si>
    <t>CARMONA</t>
  </si>
  <si>
    <t>MARQUEZ</t>
  </si>
  <si>
    <t>ERIKA KARINA</t>
  </si>
  <si>
    <t>CARV761021EK4</t>
  </si>
  <si>
    <t>CARV761021MJCRZR18</t>
  </si>
  <si>
    <t>RUIZ</t>
  </si>
  <si>
    <t>VERONICA MARIBEL</t>
  </si>
  <si>
    <t>CATB650811428</t>
  </si>
  <si>
    <t>CATB650811MMNSRT08</t>
  </si>
  <si>
    <t>TORRES</t>
  </si>
  <si>
    <t xml:space="preserve">BEATRIZ </t>
  </si>
  <si>
    <t>CEVN800728Q52</t>
  </si>
  <si>
    <t>CEVN800628MMNRZL04</t>
  </si>
  <si>
    <t>VAZQUEZ</t>
  </si>
  <si>
    <t>NOELIA</t>
  </si>
  <si>
    <t>INTENDENTE D</t>
  </si>
  <si>
    <t>COCF530109I41</t>
  </si>
  <si>
    <t>COCF530109HMNLRR06</t>
  </si>
  <si>
    <t>VALENCIA</t>
  </si>
  <si>
    <t>GILBERTO</t>
  </si>
  <si>
    <t>CESE660615NVA</t>
  </si>
  <si>
    <t>CESE660615HMNRNS02</t>
  </si>
  <si>
    <t>ESTEBAN</t>
  </si>
  <si>
    <t>COGJ7102253P5</t>
  </si>
  <si>
    <t>COGJ710225MGTNRS08</t>
  </si>
  <si>
    <t>CONCHA</t>
  </si>
  <si>
    <t>JOSEFINA</t>
  </si>
  <si>
    <t>INTENDENTE E</t>
  </si>
  <si>
    <t>CORB860405TQ6</t>
  </si>
  <si>
    <t>CORB860405MJCVDR00</t>
  </si>
  <si>
    <t>COVARRUBIAS</t>
  </si>
  <si>
    <t>BERTHA KARINA</t>
  </si>
  <si>
    <t>COSA721228FC5</t>
  </si>
  <si>
    <t>SANDOVAL</t>
  </si>
  <si>
    <t>ANA ISABEL</t>
  </si>
  <si>
    <t>COAR530707GY8</t>
  </si>
  <si>
    <t>COAR530707HMNVRM04</t>
  </si>
  <si>
    <t>RAMON</t>
  </si>
  <si>
    <t>CUEL820615I99</t>
  </si>
  <si>
    <t>CUEL820615HMNRSS08</t>
  </si>
  <si>
    <t>CRUZ</t>
  </si>
  <si>
    <t>ESTRADA</t>
  </si>
  <si>
    <t>LUIS ANTONIO</t>
  </si>
  <si>
    <t>DIZA691125KA3</t>
  </si>
  <si>
    <t>DIZA691125HMNZNN06</t>
  </si>
  <si>
    <t>DIAZ</t>
  </si>
  <si>
    <t>ZUNO</t>
  </si>
  <si>
    <t>ANGEL</t>
  </si>
  <si>
    <t>DUCA670602TC4</t>
  </si>
  <si>
    <t>DUCA670602HMNXRN09</t>
  </si>
  <si>
    <t>DUEÑAS</t>
  </si>
  <si>
    <t>EOGJ3503053Q7</t>
  </si>
  <si>
    <t>EOGJ350305HMNSTS07</t>
  </si>
  <si>
    <t>ESCOBAR</t>
  </si>
  <si>
    <t>GUTIERREZ</t>
  </si>
  <si>
    <t>JOSE</t>
  </si>
  <si>
    <t>EASR670413QU4</t>
  </si>
  <si>
    <t>EASR670413HCMSNG01</t>
  </si>
  <si>
    <t>EABJ85413S56</t>
  </si>
  <si>
    <t>EABJ850413HNTSRM09</t>
  </si>
  <si>
    <t>BARRAGAN</t>
  </si>
  <si>
    <t>JAIME</t>
  </si>
  <si>
    <t>FORI7405182N2</t>
  </si>
  <si>
    <t>FLORES</t>
  </si>
  <si>
    <t>RIOS</t>
  </si>
  <si>
    <t>FOCL700107C84</t>
  </si>
  <si>
    <t>FOCL700107HMNLSS00</t>
  </si>
  <si>
    <t>CASTELLON</t>
  </si>
  <si>
    <t>LUIS</t>
  </si>
  <si>
    <t>GAVR450416NZ2</t>
  </si>
  <si>
    <t>GAVR450416HMNRLB06</t>
  </si>
  <si>
    <t>VILLANUEVA</t>
  </si>
  <si>
    <t>RUBEN</t>
  </si>
  <si>
    <t>GACA9511294U0</t>
  </si>
  <si>
    <t>GACA951129HMNRRN06</t>
  </si>
  <si>
    <t>ANTONIO ISRAEL</t>
  </si>
  <si>
    <t>GAVR581224</t>
  </si>
  <si>
    <t>GAVR581224HMNZLF09</t>
  </si>
  <si>
    <t>GAZCON</t>
  </si>
  <si>
    <t>VILLALOBOS</t>
  </si>
  <si>
    <t>RAFAEL</t>
  </si>
  <si>
    <t>GIAA640601GP9</t>
  </si>
  <si>
    <t>GIAA640601HMNLRR06</t>
  </si>
  <si>
    <t>GIL</t>
  </si>
  <si>
    <t>ARMANDO</t>
  </si>
  <si>
    <t>GORE960723G10</t>
  </si>
  <si>
    <t>GORE960723MMNMMD06</t>
  </si>
  <si>
    <t>GOMEZ</t>
  </si>
  <si>
    <t>EDITH ARISBETH</t>
  </si>
  <si>
    <t>GOGJ990104N63</t>
  </si>
  <si>
    <t>GOGJ990104MJCMTL02</t>
  </si>
  <si>
    <t>JULISA</t>
  </si>
  <si>
    <t xml:space="preserve">PROMOTORA DE LA MUJER </t>
  </si>
  <si>
    <t>HERC7604265HA</t>
  </si>
  <si>
    <t>HERC760426MMNRZR08</t>
  </si>
  <si>
    <t>CRISTINA</t>
  </si>
  <si>
    <t>HEVE741128127</t>
  </si>
  <si>
    <t>HEVE741128HHGRLS07</t>
  </si>
  <si>
    <t>VILLEGAS</t>
  </si>
  <si>
    <t>HERC810917316</t>
  </si>
  <si>
    <t>HERC810917MMNRML02</t>
  </si>
  <si>
    <t>CLAUDIA BERENICE</t>
  </si>
  <si>
    <t xml:space="preserve"> HUFL801008U3A</t>
  </si>
  <si>
    <t>HUFL801008HMNRRS09</t>
  </si>
  <si>
    <t>FRAUSTO</t>
  </si>
  <si>
    <t>LUIS FERNANDO</t>
  </si>
  <si>
    <t>HUNT610116GK0</t>
  </si>
  <si>
    <t>HUNT610116MMNRXR09</t>
  </si>
  <si>
    <t>MA TERESA DE JESUS</t>
  </si>
  <si>
    <t>HUZJ010312V22</t>
  </si>
  <si>
    <t>HUZJ010312HJCRXNA6</t>
  </si>
  <si>
    <t>ZUÑIGA</t>
  </si>
  <si>
    <t>JUAN MANUEL</t>
  </si>
  <si>
    <t>PROMOTOR JUVENTUD</t>
  </si>
  <si>
    <t>HUMR910513LF9</t>
  </si>
  <si>
    <t>HUMR910513MMRNS07</t>
  </si>
  <si>
    <t>HURTADO</t>
  </si>
  <si>
    <t>MUNGUIA</t>
  </si>
  <si>
    <t>ROSA HILDA</t>
  </si>
  <si>
    <t>ANGUIANO</t>
  </si>
  <si>
    <t>SERGIO IGNACIO</t>
  </si>
  <si>
    <t>IARD450811J75</t>
  </si>
  <si>
    <t>IARD450811MMNZML06</t>
  </si>
  <si>
    <t>ISARRARAZ</t>
  </si>
  <si>
    <t>MARIA DOLORES</t>
  </si>
  <si>
    <t>IAGS820826DQ6</t>
  </si>
  <si>
    <t>IAGS820826MMNZRL10</t>
  </si>
  <si>
    <t>IZARRARAZ</t>
  </si>
  <si>
    <t>SILVIA YASMIN</t>
  </si>
  <si>
    <t>IAGC850202AV4</t>
  </si>
  <si>
    <t>IAGC850202MMNZNN04</t>
  </si>
  <si>
    <t>MARIA CANDELARIA</t>
  </si>
  <si>
    <t>IAGD600406</t>
  </si>
  <si>
    <t>IAGD600406MMNZTL02</t>
  </si>
  <si>
    <t>MA DOLORES</t>
  </si>
  <si>
    <t>IARG480323RU3</t>
  </si>
  <si>
    <t>IARG480323MMNZMD03</t>
  </si>
  <si>
    <t>MA GUADALUPE</t>
  </si>
  <si>
    <t>JAHA510720PMA</t>
  </si>
  <si>
    <t>JAHA510720HMNRRN07</t>
  </si>
  <si>
    <t>JARA</t>
  </si>
  <si>
    <t>JIGA680309NBA</t>
  </si>
  <si>
    <t>JIGA680309MMNMMN09</t>
  </si>
  <si>
    <t>JIMENEZ</t>
  </si>
  <si>
    <t>ANA MARIA</t>
  </si>
  <si>
    <t>LOCL910928JT4</t>
  </si>
  <si>
    <t>LOCL910928HGRZRS05</t>
  </si>
  <si>
    <t>LOZANO</t>
  </si>
  <si>
    <t>LUIS EDUARDO</t>
  </si>
  <si>
    <t>MAOC8907124G1</t>
  </si>
  <si>
    <t>MAOC890712HJCDCS09</t>
  </si>
  <si>
    <t>MADRIGAL</t>
  </si>
  <si>
    <t>OCHOA</t>
  </si>
  <si>
    <t>CESAR GUADALUPE</t>
  </si>
  <si>
    <t>MARG630925G21</t>
  </si>
  <si>
    <t>MARG630925HMNRML00</t>
  </si>
  <si>
    <t>ENCARGADO DE MANTENIMIDENTO</t>
  </si>
  <si>
    <t>MAGM670501AH2</t>
  </si>
  <si>
    <t>MAGM670501HMNRRN00</t>
  </si>
  <si>
    <t>JOSE MANUEL</t>
  </si>
  <si>
    <t>MAGA911228NJ7</t>
  </si>
  <si>
    <t>MAGA911228HMNRZL08</t>
  </si>
  <si>
    <t>ALDO ISRAEL</t>
  </si>
  <si>
    <t>MACI791105RQA</t>
  </si>
  <si>
    <t>MACI791105MMNRRS10</t>
  </si>
  <si>
    <t>MACS880327E72</t>
  </si>
  <si>
    <t>MACS880327HMNRRL02</t>
  </si>
  <si>
    <t>SALVADOR</t>
  </si>
  <si>
    <t>MAHB7712071K1</t>
  </si>
  <si>
    <t>MAHB771207HMNRRN02</t>
  </si>
  <si>
    <t>BENJAMIN</t>
  </si>
  <si>
    <t>MACV820317E57</t>
  </si>
  <si>
    <t>MACV820317HMNRRC10</t>
  </si>
  <si>
    <t>MEJR7701066I9</t>
  </si>
  <si>
    <t>MEJR770106MMNNMY02</t>
  </si>
  <si>
    <t>MENCHACA</t>
  </si>
  <si>
    <t>MARIA REYNA</t>
  </si>
  <si>
    <t>MOCL6710095E9</t>
  </si>
  <si>
    <t>MOCL671009MMNNRZ01</t>
  </si>
  <si>
    <t>MONTEJANO</t>
  </si>
  <si>
    <t>MARIA DE LUZ</t>
  </si>
  <si>
    <t>MOSL800522423</t>
  </si>
  <si>
    <t>MOSL800522MMNNLT08</t>
  </si>
  <si>
    <t>MONTES</t>
  </si>
  <si>
    <t>SILVA</t>
  </si>
  <si>
    <t>LETICIA</t>
  </si>
  <si>
    <t>MOGE961030380</t>
  </si>
  <si>
    <t>MOGE961030HMNRLD06</t>
  </si>
  <si>
    <t>GALLEGOS</t>
  </si>
  <si>
    <t>EDUARDO DANIEL</t>
  </si>
  <si>
    <t>MOAR700116PQ4</t>
  </si>
  <si>
    <t>MOAR700116MMNRVF05</t>
  </si>
  <si>
    <t>MA DEL REFUGIO</t>
  </si>
  <si>
    <t>MOBA611016U89</t>
  </si>
  <si>
    <t>MOBA611016MMNRTN03</t>
  </si>
  <si>
    <t>ANA</t>
  </si>
  <si>
    <t>MARIA</t>
  </si>
  <si>
    <t>MOJR5107153Y2</t>
  </si>
  <si>
    <t>MOJR510715HMNRMF09</t>
  </si>
  <si>
    <t>MOMD830326A40</t>
  </si>
  <si>
    <t>MOMD830326HMNRRL01</t>
  </si>
  <si>
    <t>DOLORES ROBERTO</t>
  </si>
  <si>
    <t>MURR490731SR4</t>
  </si>
  <si>
    <t>MURR490731HMNNDM09</t>
  </si>
  <si>
    <t>MUGR670510TF7</t>
  </si>
  <si>
    <t>MUGR670510HDFXDC06</t>
  </si>
  <si>
    <t>MUÑOZ</t>
  </si>
  <si>
    <t>GUDIÑO</t>
  </si>
  <si>
    <t>RICARDO</t>
  </si>
  <si>
    <t>NACA8203167Z1</t>
  </si>
  <si>
    <t>NXCA820316MJCVRL05</t>
  </si>
  <si>
    <t>NAVARRO</t>
  </si>
  <si>
    <t>CORTEZ</t>
  </si>
  <si>
    <t>ALEJANDRA</t>
  </si>
  <si>
    <t>NAHJ5406257AA</t>
  </si>
  <si>
    <t>NAHJ540625HGTVRS09</t>
  </si>
  <si>
    <t>J JESUS</t>
  </si>
  <si>
    <t>OIAM800609EX8</t>
  </si>
  <si>
    <t>OIAM800609HMNLVR00</t>
  </si>
  <si>
    <t>OLIVARES</t>
  </si>
  <si>
    <t>JOSE MARTIN</t>
  </si>
  <si>
    <t>OEMH810319K4A</t>
  </si>
  <si>
    <t>OEMH810319HMNRRR02</t>
  </si>
  <si>
    <t>ORNELAS</t>
  </si>
  <si>
    <t>HERIBERTO</t>
  </si>
  <si>
    <t>OEZI800614680</t>
  </si>
  <si>
    <t>OEZI800614MMNRNS05</t>
  </si>
  <si>
    <t>ORTEGA</t>
  </si>
  <si>
    <t>OIPM69051346A</t>
  </si>
  <si>
    <t>OIPM690513MMNRRR01</t>
  </si>
  <si>
    <t>ORTIZ</t>
  </si>
  <si>
    <t>MARTHA ROSA</t>
  </si>
  <si>
    <t>OIAL6911162F2</t>
  </si>
  <si>
    <t>OIAL691116MMNRRT01</t>
  </si>
  <si>
    <t>ARELLANO</t>
  </si>
  <si>
    <t>PABS730317LI5</t>
  </si>
  <si>
    <t>PABS730317MMNNRL00</t>
  </si>
  <si>
    <t>BARAJAS</t>
  </si>
  <si>
    <t>SOLEDAD</t>
  </si>
  <si>
    <t>PEVR650707619</t>
  </si>
  <si>
    <t>PEVR650707MMNRGS04</t>
  </si>
  <si>
    <t>ROSA DEL CARMEN</t>
  </si>
  <si>
    <t>PEBS451211HD2</t>
  </si>
  <si>
    <t>PEBS451211HMNRRL06</t>
  </si>
  <si>
    <t>BERNAL</t>
  </si>
  <si>
    <t>RATJ840314BX6</t>
  </si>
  <si>
    <t>RATJ840314HJCMLS06</t>
  </si>
  <si>
    <t>TALAVERA</t>
  </si>
  <si>
    <t>JOSE DE JESUS</t>
  </si>
  <si>
    <t>REFI620720DM7</t>
  </si>
  <si>
    <t>REFI620720HMNYRG08</t>
  </si>
  <si>
    <t>REYES</t>
  </si>
  <si>
    <t>FERNANDEZ</t>
  </si>
  <si>
    <t>IGNACIO</t>
  </si>
  <si>
    <t>RIAN751116E63</t>
  </si>
  <si>
    <t>RIAN751116MJCNLR01</t>
  </si>
  <si>
    <t>RICON</t>
  </si>
  <si>
    <t>ALANIS</t>
  </si>
  <si>
    <t>NORMA LETICIA</t>
  </si>
  <si>
    <t>RODS541224S62</t>
  </si>
  <si>
    <t>RODS541224HGTDRL08</t>
  </si>
  <si>
    <t>DUARTE</t>
  </si>
  <si>
    <t>JARDINERO  B</t>
  </si>
  <si>
    <t>RUCA751222N35</t>
  </si>
  <si>
    <t>RUCA751222HMNZRN03</t>
  </si>
  <si>
    <t>JOSE ANGEL</t>
  </si>
  <si>
    <t>SAAE650320NC6</t>
  </si>
  <si>
    <t>SAAE650320MMNLVS08</t>
  </si>
  <si>
    <t>ESPERANZA</t>
  </si>
  <si>
    <t>SAAG6708107C4</t>
  </si>
  <si>
    <t>SAAG670810HMNLRR06</t>
  </si>
  <si>
    <t>GERARDO</t>
  </si>
  <si>
    <t>SASR8901311M8</t>
  </si>
  <si>
    <t>SASR890131MMNNNS03</t>
  </si>
  <si>
    <t>ROSA ISELA</t>
  </si>
  <si>
    <t>SARJ991222H58</t>
  </si>
  <si>
    <t>SARJ991222HJCNSS01</t>
  </si>
  <si>
    <t>SANTIAGO</t>
  </si>
  <si>
    <t>JESUS ANTONIO</t>
  </si>
  <si>
    <t>PROMOTOR MEDIO AMBIENTE</t>
  </si>
  <si>
    <t>SEGJ980706JJ4</t>
  </si>
  <si>
    <t>SEGJ980706MDFVRZ01</t>
  </si>
  <si>
    <t>SEVILLA</t>
  </si>
  <si>
    <t>JAZMIN</t>
  </si>
  <si>
    <t>SISA870831MA5</t>
  </si>
  <si>
    <t>SISA870831HJCLNL07</t>
  </si>
  <si>
    <t>TAPA711108AV5</t>
  </si>
  <si>
    <t>TAPA711108MMNLCN16</t>
  </si>
  <si>
    <t>PICO</t>
  </si>
  <si>
    <t>ANGELICA PATRICIA</t>
  </si>
  <si>
    <t>INTENDENTE A</t>
  </si>
  <si>
    <t>TOHM5206168V9</t>
  </si>
  <si>
    <t>TOHM520616MMNRRR03</t>
  </si>
  <si>
    <t>VAPC790916AA0</t>
  </si>
  <si>
    <t>VAPC790916MJCLTL01</t>
  </si>
  <si>
    <t>VALLADOLID</t>
  </si>
  <si>
    <t>CLAUDIA</t>
  </si>
  <si>
    <t>VEGJ710831FM0</t>
  </si>
  <si>
    <t>VEGJ710831HMNGRV01</t>
  </si>
  <si>
    <t>JUVENAL</t>
  </si>
  <si>
    <t>VIRJ0008117SA</t>
  </si>
  <si>
    <t>VIRJ000811HJCLMNA5</t>
  </si>
  <si>
    <t>JUAN ALBERTO</t>
  </si>
  <si>
    <t>ZAAV720205LL9</t>
  </si>
  <si>
    <t>ZAAV720205MMNMRC05</t>
  </si>
  <si>
    <t>VICENTA</t>
  </si>
  <si>
    <t>ZAHK881125SW2</t>
  </si>
  <si>
    <t>ZAHK881125MMNRRR02</t>
  </si>
  <si>
    <t>KARINA GUADALUPE</t>
  </si>
  <si>
    <t>JUAN CARLOS</t>
  </si>
  <si>
    <t>JIOM6112114A9</t>
  </si>
  <si>
    <t>JIOR611211MMNMLS11</t>
  </si>
  <si>
    <t>MARIA DEL ROSIO</t>
  </si>
  <si>
    <t>AUXILIAR DE CULTURA B</t>
  </si>
  <si>
    <t>NAOG771109397</t>
  </si>
  <si>
    <t>NAOG771109HJCVRR06</t>
  </si>
  <si>
    <t>AUXILIAR DE COMUNICACIÓN SOCIAL</t>
  </si>
  <si>
    <t>QUSA500828IJ6</t>
  </si>
  <si>
    <t>QUSA500828HMNZLR07</t>
  </si>
  <si>
    <t>AUXILIAR DE CULTURA</t>
  </si>
  <si>
    <t>DIBJ701117599</t>
  </si>
  <si>
    <t>DIBJ701117HDFZRS09</t>
  </si>
  <si>
    <t>ENCARGADO DE PROYECTOS</t>
  </si>
  <si>
    <t>OEAE930221RN8</t>
  </si>
  <si>
    <t>OEAE930221HJCRYD06</t>
  </si>
  <si>
    <t>AYALA</t>
  </si>
  <si>
    <t>EDUARDO IVAN</t>
  </si>
  <si>
    <t>SAGL960926UZ0</t>
  </si>
  <si>
    <t>SAGL960926MMNNTP09</t>
  </si>
  <si>
    <t>LUPITA</t>
  </si>
  <si>
    <t>EAFI860628KX6</t>
  </si>
  <si>
    <t>EAFI860628MMNSVL06</t>
  </si>
  <si>
    <t>FAVELA</t>
  </si>
  <si>
    <t>ILIANA</t>
  </si>
  <si>
    <t xml:space="preserve">SECRETARIA DIF </t>
  </si>
  <si>
    <t>TONC8307266Y8</t>
  </si>
  <si>
    <t>TONC830726HMNRXH00</t>
  </si>
  <si>
    <t>CHRISTIAN PAUL</t>
  </si>
  <si>
    <t>ZURY920924HI9</t>
  </si>
  <si>
    <t>ZURY920924MMNXZD04</t>
  </si>
  <si>
    <t>YADIRA GUADALUPE</t>
  </si>
  <si>
    <t>AUXILIAR DE DESARROLLO SOCIAL</t>
  </si>
  <si>
    <t>ESQUIVEL</t>
  </si>
  <si>
    <t>LOPEZ</t>
  </si>
  <si>
    <t>GABRIEL</t>
  </si>
  <si>
    <t>ASESOR</t>
  </si>
  <si>
    <t>GOEJ870307CF8</t>
  </si>
  <si>
    <t>GOEJ870307MMNDSS03</t>
  </si>
  <si>
    <t>GODINEZ</t>
  </si>
  <si>
    <t>ESCAMILLA</t>
  </si>
  <si>
    <t>MARIA JESUS</t>
  </si>
  <si>
    <t>ENCARGADA DE PROYECTOS</t>
  </si>
  <si>
    <t>MAGJ610511LWA</t>
  </si>
  <si>
    <t>MAGD610511HMNRRL09</t>
  </si>
  <si>
    <t>J DOLORES</t>
  </si>
  <si>
    <t>PACHECO</t>
  </si>
  <si>
    <t>SOTO</t>
  </si>
  <si>
    <t>MARCO ANTONIO</t>
  </si>
  <si>
    <t>TOCJ950928EC3</t>
  </si>
  <si>
    <t>TOCJ950928HMNRRS09</t>
  </si>
  <si>
    <t>JESUS RAMON</t>
  </si>
  <si>
    <t>ZESD960921H17</t>
  </si>
  <si>
    <t>ZESD960921MMNNLN07</t>
  </si>
  <si>
    <t>ZENDEJAS</t>
  </si>
  <si>
    <t>SOLORIO</t>
  </si>
  <si>
    <t>DIANA ALEJANDRA</t>
  </si>
  <si>
    <t>HUITRON</t>
  </si>
  <si>
    <t>IZQUIERDO</t>
  </si>
  <si>
    <t>DANIEL</t>
  </si>
  <si>
    <t>MARITZA</t>
  </si>
  <si>
    <t>PSICOLOGA</t>
  </si>
  <si>
    <t xml:space="preserve">INTENDENCIA </t>
  </si>
  <si>
    <t>MANUEL SINAI</t>
  </si>
  <si>
    <t>PROYECTISTA</t>
  </si>
  <si>
    <t>INTENDENTE</t>
  </si>
  <si>
    <t>GUCA731219PB8</t>
  </si>
  <si>
    <t>GUCA731219HMNZRN02</t>
  </si>
  <si>
    <t>GUZMAN</t>
  </si>
  <si>
    <t>CORTES</t>
  </si>
  <si>
    <t>JOSE ANTONIO</t>
  </si>
  <si>
    <t>MOSJ850214KLA</t>
  </si>
  <si>
    <t>MOSJ850214MDFRLN05</t>
  </si>
  <si>
    <t>JUANA IVETTE</t>
  </si>
  <si>
    <t>RIAJ780929QM0</t>
  </si>
  <si>
    <t>RIAJ780929HMNNLL03</t>
  </si>
  <si>
    <t>RINCON</t>
  </si>
  <si>
    <t xml:space="preserve">ALANIS </t>
  </si>
  <si>
    <t>JULIO CESAR</t>
  </si>
  <si>
    <t>ROZV771027NH3</t>
  </si>
  <si>
    <t>ROZV771027HMNSNC00</t>
  </si>
  <si>
    <t>ROSALES</t>
  </si>
  <si>
    <t>VEJM710227LD9</t>
  </si>
  <si>
    <t>VEJM710227MMNGRR02</t>
  </si>
  <si>
    <t>MARGARITA</t>
  </si>
  <si>
    <t>BAAF631018EI3</t>
  </si>
  <si>
    <t>BAAF631018HMNRMR00</t>
  </si>
  <si>
    <t>AMEZQUITA</t>
  </si>
  <si>
    <t>FRANCISCO JAVIER</t>
  </si>
  <si>
    <t>COBM9605213B0</t>
  </si>
  <si>
    <t>COBM960521MMNVZR09</t>
  </si>
  <si>
    <t>BAEZA</t>
  </si>
  <si>
    <t>MARTHA EDITH</t>
  </si>
  <si>
    <t>DIMY821228E92</t>
  </si>
  <si>
    <t>DIMY821228MMNGRS02</t>
  </si>
  <si>
    <t>DIEGO</t>
  </si>
  <si>
    <t>MARAVILLA</t>
  </si>
  <si>
    <t>MARIA YESENIA</t>
  </si>
  <si>
    <t>GAMM670815NT9</t>
  </si>
  <si>
    <t>GAMM670815HMNRRR08</t>
  </si>
  <si>
    <t>JOSE MARIO</t>
  </si>
  <si>
    <t>GOAA551221UKA</t>
  </si>
  <si>
    <t>GOAA551221HMNNCL05</t>
  </si>
  <si>
    <t>ACEVES</t>
  </si>
  <si>
    <t xml:space="preserve">ALFREDO </t>
  </si>
  <si>
    <t>NAHL8705067P7</t>
  </si>
  <si>
    <t>NAHL870506HMNPRS00</t>
  </si>
  <si>
    <t>NAPOLES</t>
  </si>
  <si>
    <t>NURA800109TI1</t>
  </si>
  <si>
    <t>NURA800109MMNXMD02</t>
  </si>
  <si>
    <t>ADRIANA ARACELI</t>
  </si>
  <si>
    <t>RORK900429385</t>
  </si>
  <si>
    <t>RORK900429MMNDSR09</t>
  </si>
  <si>
    <t>KARLA AIDEE</t>
  </si>
  <si>
    <t>AAHA840428QJA</t>
  </si>
  <si>
    <t>AAHA840428MMNLRN19</t>
  </si>
  <si>
    <t>ANGELES MARIA</t>
  </si>
  <si>
    <t>ENCARGADA ARCHIVO MUNICIPAL</t>
  </si>
  <si>
    <t>BAOL750319JD8</t>
  </si>
  <si>
    <t>BAOL750319HJCTRS00</t>
  </si>
  <si>
    <t>BIBA811213QN2</t>
  </si>
  <si>
    <t>BIBA811213MMNRRN05</t>
  </si>
  <si>
    <t>BARRON</t>
  </si>
  <si>
    <t>ANA LILIA</t>
  </si>
  <si>
    <t>AUXILIAR DE BIBLIOTECA B</t>
  </si>
  <si>
    <t>CABP860808DF9</t>
  </si>
  <si>
    <t>CABP860808MMNMRL05</t>
  </si>
  <si>
    <t>CAMARENA</t>
  </si>
  <si>
    <t>PAULINA</t>
  </si>
  <si>
    <t>CACR861013349</t>
  </si>
  <si>
    <t>CACR861013MMNRSS02</t>
  </si>
  <si>
    <t>CASTELLANOS</t>
  </si>
  <si>
    <t>MARIA ROSARIO</t>
  </si>
  <si>
    <t>GAVL850920354</t>
  </si>
  <si>
    <t>GAVL850920MMNRZR03</t>
  </si>
  <si>
    <t>LAURA ELENA</t>
  </si>
  <si>
    <t>GAPO5604207T6</t>
  </si>
  <si>
    <t>GAPO560420MMNRRF04</t>
  </si>
  <si>
    <t>OFELIA</t>
  </si>
  <si>
    <t>GACM981009NN7</t>
  </si>
  <si>
    <t>GACM981009MMNRRR03</t>
  </si>
  <si>
    <t>MIRIAM YANET</t>
  </si>
  <si>
    <t>GIMC0112154N6</t>
  </si>
  <si>
    <t>GIMC011215HJCLRHA3</t>
  </si>
  <si>
    <t>CHRISTOPHER</t>
  </si>
  <si>
    <t>ENLACE DE UNIVERSIDAD</t>
  </si>
  <si>
    <t>GUHY961210</t>
  </si>
  <si>
    <t>GUHY961210MMNZRR06</t>
  </si>
  <si>
    <t>HERRERA</t>
  </si>
  <si>
    <t>YARELI GUADALUPE</t>
  </si>
  <si>
    <t xml:space="preserve">AUXILIAR DE ARCHIVO </t>
  </si>
  <si>
    <t>HEGC7304206B1</t>
  </si>
  <si>
    <t>HEGC730420MMNRMC07</t>
  </si>
  <si>
    <t>CECILIA</t>
  </si>
  <si>
    <t>MERN86100291A</t>
  </si>
  <si>
    <t>MERN861002MMNNMN03</t>
  </si>
  <si>
    <t>MENDOZA</t>
  </si>
  <si>
    <t>NANCY GABRIELA</t>
  </si>
  <si>
    <t>OEZV94050841A</t>
  </si>
  <si>
    <t>OEZV940508MMNRNN02</t>
  </si>
  <si>
    <t>MARIA VANESA</t>
  </si>
  <si>
    <t>PABA770109C39</t>
  </si>
  <si>
    <t>PABA770109MMNNRD01</t>
  </si>
  <si>
    <t>ADRIANA MIREYA</t>
  </si>
  <si>
    <t>RINJ020803FES</t>
  </si>
  <si>
    <t>RINJ020803MJCNPLA3</t>
  </si>
  <si>
    <t>JULIANA</t>
  </si>
  <si>
    <t>SEBM900115984</t>
  </si>
  <si>
    <t>SEBM900115MMNGRR08</t>
  </si>
  <si>
    <t>MARCELA</t>
  </si>
  <si>
    <t>SIGM9206017T3</t>
  </si>
  <si>
    <t>SIGM920601MMNLRN05</t>
  </si>
  <si>
    <t>MONICA CAROLINA</t>
  </si>
  <si>
    <t>TOHE751109UG4</t>
  </si>
  <si>
    <t>TOHE751109MDFRRR03</t>
  </si>
  <si>
    <t>ERIKA BEATRIZ</t>
  </si>
  <si>
    <t>VEBG701219HZ0</t>
  </si>
  <si>
    <t>VEBG701219MMNGZR01</t>
  </si>
  <si>
    <t>GRACIELA</t>
  </si>
  <si>
    <t>ZARB8511109E8</t>
  </si>
  <si>
    <t>ZARB851110MMNRZT07</t>
  </si>
  <si>
    <t>BEATRIZ JOSEFINA</t>
  </si>
  <si>
    <t xml:space="preserve">AGUILAR </t>
  </si>
  <si>
    <t>AGUIRRE</t>
  </si>
  <si>
    <t>ALVISO</t>
  </si>
  <si>
    <t>AURELIANO</t>
  </si>
  <si>
    <t>ARAIZA</t>
  </si>
  <si>
    <t>CESAR GIOVANNI</t>
  </si>
  <si>
    <t>ARIAS</t>
  </si>
  <si>
    <t>MAGDALENO</t>
  </si>
  <si>
    <t>VICTOR ADRIAN</t>
  </si>
  <si>
    <t>SUAREZ</t>
  </si>
  <si>
    <t>NICOLAS</t>
  </si>
  <si>
    <t xml:space="preserve">CANO </t>
  </si>
  <si>
    <t>JIMMY</t>
  </si>
  <si>
    <t xml:space="preserve">ANDREA GUADALUPE </t>
  </si>
  <si>
    <t>CRISOSTOMO</t>
  </si>
  <si>
    <t>CHAVEZ</t>
  </si>
  <si>
    <t>JAIRO AARON</t>
  </si>
  <si>
    <t>ADRIAN</t>
  </si>
  <si>
    <t>DIRECTOR</t>
  </si>
  <si>
    <t>DIAZ BARRIGA</t>
  </si>
  <si>
    <t>PEDRO</t>
  </si>
  <si>
    <t xml:space="preserve">ESQUIVEL </t>
  </si>
  <si>
    <t>FATIMA</t>
  </si>
  <si>
    <t>GARCILAZO</t>
  </si>
  <si>
    <t xml:space="preserve"> JACOBO</t>
  </si>
  <si>
    <t xml:space="preserve">JORGE </t>
  </si>
  <si>
    <t xml:space="preserve">JUAN CARLOS </t>
  </si>
  <si>
    <t>VELAZQUEZ</t>
  </si>
  <si>
    <t>ALFONSO</t>
  </si>
  <si>
    <t>ZENDEJAZ</t>
  </si>
  <si>
    <t>FRANCISCO</t>
  </si>
  <si>
    <t>FLAVIO CESAR</t>
  </si>
  <si>
    <t>LUIS ANGEL</t>
  </si>
  <si>
    <t xml:space="preserve">JOSE ARMANDO </t>
  </si>
  <si>
    <t>LEON</t>
  </si>
  <si>
    <t>MEDEL</t>
  </si>
  <si>
    <t>EDGAR OSVALDO</t>
  </si>
  <si>
    <t>LLANOS</t>
  </si>
  <si>
    <t>BRAYAN DANIEL</t>
  </si>
  <si>
    <t xml:space="preserve">LLANOS </t>
  </si>
  <si>
    <t>J. TRINIDAD</t>
  </si>
  <si>
    <t>LORENZO</t>
  </si>
  <si>
    <t xml:space="preserve">LUIS ENRIQUE </t>
  </si>
  <si>
    <t>MONICA NOEMI</t>
  </si>
  <si>
    <t>VENTURA</t>
  </si>
  <si>
    <t xml:space="preserve">ALFREDO  </t>
  </si>
  <si>
    <t>LUIS MANUEL</t>
  </si>
  <si>
    <t>JUAN</t>
  </si>
  <si>
    <t xml:space="preserve">BRISEÑO </t>
  </si>
  <si>
    <t>DENISE AZUCENA</t>
  </si>
  <si>
    <t xml:space="preserve">NAVARRO </t>
  </si>
  <si>
    <t>AVILA</t>
  </si>
  <si>
    <t>ALBERTO</t>
  </si>
  <si>
    <t xml:space="preserve"> SINBRON</t>
  </si>
  <si>
    <t xml:space="preserve">PEREZ </t>
  </si>
  <si>
    <t xml:space="preserve">RUIZ </t>
  </si>
  <si>
    <t>SERGIO</t>
  </si>
  <si>
    <t xml:space="preserve">RAYA </t>
  </si>
  <si>
    <t>GAMIÑO</t>
  </si>
  <si>
    <t xml:space="preserve">ENEDINA GUADALUPE </t>
  </si>
  <si>
    <t>JUAN PABLO</t>
  </si>
  <si>
    <t>QUINTERO</t>
  </si>
  <si>
    <t>CESAR</t>
  </si>
  <si>
    <t>FALCON</t>
  </si>
  <si>
    <t>CASILLAS</t>
  </si>
  <si>
    <t>KARLA MONSERAT</t>
  </si>
  <si>
    <t>LOERA</t>
  </si>
  <si>
    <t>JOSE PAULO</t>
  </si>
  <si>
    <t>VICTOR ALFONSO</t>
  </si>
  <si>
    <t>MARRON</t>
  </si>
  <si>
    <t>CINTHYA ELIONARI</t>
  </si>
  <si>
    <t>SERGIO ESTEBAN</t>
  </si>
  <si>
    <t>ROJAS</t>
  </si>
  <si>
    <t>EDGAR EDUARDO</t>
  </si>
  <si>
    <t xml:space="preserve">ZUÑIGA </t>
  </si>
  <si>
    <t>MAURICIO</t>
  </si>
  <si>
    <t>GARE830925FQ1</t>
  </si>
  <si>
    <t>GARE830925MMNRML00</t>
  </si>
  <si>
    <t>ELIZABETH</t>
  </si>
  <si>
    <t>MOAM870729U82</t>
  </si>
  <si>
    <t>MOAM870729MMNRRR04</t>
  </si>
  <si>
    <t>POBM761101L74</t>
  </si>
  <si>
    <t>POBM761101MJCNTR03</t>
  </si>
  <si>
    <t>PONCE</t>
  </si>
  <si>
    <t>MIRNA CRISTINA</t>
  </si>
  <si>
    <t>RAQT820523HQ5</t>
  </si>
  <si>
    <t>RAQT820523HMNMXF05</t>
  </si>
  <si>
    <t>QUIÑONEZ</t>
  </si>
  <si>
    <t>TEOFILO MIGUEL</t>
  </si>
  <si>
    <t>VEOG911020NY1</t>
  </si>
  <si>
    <t>VEOG911020HMNRRL02</t>
  </si>
  <si>
    <t>VERA</t>
  </si>
  <si>
    <t>GUILERMO RAFAEL</t>
  </si>
  <si>
    <t>FAMI940818U30</t>
  </si>
  <si>
    <t>FAMI940818MMNRRS03</t>
  </si>
  <si>
    <t>GINN790410FT1</t>
  </si>
  <si>
    <t>GINN790410MMNLXR01</t>
  </si>
  <si>
    <t>NÚÑEZ</t>
  </si>
  <si>
    <t>NORA ISELA</t>
  </si>
  <si>
    <t>SINDICO</t>
  </si>
  <si>
    <t>GICA771005H3A</t>
  </si>
  <si>
    <t>GICA771005MJCLRN01</t>
  </si>
  <si>
    <t>ANA KARINA</t>
  </si>
  <si>
    <t>ENCARGADA PATRIMONIO</t>
  </si>
  <si>
    <t>AACJ8812315N7</t>
  </si>
  <si>
    <t>AACJ881231HMNVSN01</t>
  </si>
  <si>
    <t>BAGL950418U86</t>
  </si>
  <si>
    <t>BAGL950418MMNRNZ06</t>
  </si>
  <si>
    <t>LIZBETH</t>
  </si>
  <si>
    <t>RECURSOS HUMANOS</t>
  </si>
  <si>
    <t>CARJ820110RN9</t>
  </si>
  <si>
    <t>CARJ820110HMNRZS03</t>
  </si>
  <si>
    <t>JESUS GONZALO</t>
  </si>
  <si>
    <t>CORJ710618IU7</t>
  </si>
  <si>
    <t>CORJ710618HMNRZS08</t>
  </si>
  <si>
    <t xml:space="preserve">CONTRALOR </t>
  </si>
  <si>
    <t>GUCR7911158Q0</t>
  </si>
  <si>
    <t>GUCR791115MMNDSS04</t>
  </si>
  <si>
    <t>MARIA DEL ROSARIO</t>
  </si>
  <si>
    <t>HEMJ691228D68</t>
  </si>
  <si>
    <t>HEMJ691228HDFRRN04</t>
  </si>
  <si>
    <t>JUAN PEDRO</t>
  </si>
  <si>
    <t>MONS521119GV2</t>
  </si>
  <si>
    <t>MONS521119HMNRLC02</t>
  </si>
  <si>
    <t>RAJ750421LY9</t>
  </si>
  <si>
    <t>RAJ750421HMNMLS14</t>
  </si>
  <si>
    <t>CONTABILIDAD</t>
  </si>
  <si>
    <t>AUXILIAR</t>
  </si>
  <si>
    <t>ENCARGADA DE ARCHIVO</t>
  </si>
  <si>
    <t>AUXILUIAR ADMINISTRATIVO</t>
  </si>
  <si>
    <t>PROMOTOR DE DESARROLLO RURAL</t>
  </si>
  <si>
    <t>PROMOTOR DE JUVENTUD</t>
  </si>
  <si>
    <t>AUX COMUNICACIÓN SOCIAL</t>
  </si>
  <si>
    <t>AUXILIAR CULTURA</t>
  </si>
  <si>
    <t>AUXILIARES DE DESARROLLO SOCIAL</t>
  </si>
  <si>
    <t xml:space="preserve">PROMOTOR DE CULTURA </t>
  </si>
  <si>
    <t xml:space="preserve">PSICOLOGO </t>
  </si>
  <si>
    <t xml:space="preserve">PROMOTOR MEDIO AMBIENTE </t>
  </si>
  <si>
    <t>PROMOTOR DE LA MUJER</t>
  </si>
  <si>
    <t xml:space="preserve">AUXILIARES ADMINISTRATIVOS </t>
  </si>
  <si>
    <t>ENCARGADA DE PATRIMONIO</t>
  </si>
  <si>
    <t xml:space="preserve">AUXILIAR </t>
  </si>
  <si>
    <t>TABULADOR DE SUELDOS VISTA HERMOSA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</si>
</sst>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Red]\-&quot;$&quot;#,##0.00"/>
    <numFmt numFmtId="44" formatCode="_-&quot;$&quot;* #,##0.00_-;\-&quot;$&quot;* #,##0.00_-;_-&quot;$&quot;* &quot;-&quot;??_-;_-@_-"/>
    <numFmt numFmtId="43" formatCode="_-* #,##0.00_-;\-* #,##0.00_-;_-* &quot;-&quot;??_-;_-@_-"/>
    <numFmt numFmtId="164" formatCode="&quot;$&quot;\ #,##0.00"/>
    <numFmt numFmtId="165" formatCode="_-* #,##0.00\ _€_-;\-* #,##0.00\ _€_-;_-* &quot;-&quot;??\ _€_-;_-@_-"/>
    <numFmt numFmtId="166" formatCode="_-* #,##0_-;\-* #,##0_-;_-* &quot;-&quot;??_-;_-@_-"/>
    <numFmt numFmtId="167" formatCode="0.0%"/>
    <numFmt numFmtId="168" formatCode="&quot;$&quot;#,##0.00"/>
    <numFmt numFmtId="169" formatCode="#,##0.000"/>
  </numFmts>
  <fonts count="41"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sz val="11"/>
      <name val="Calibri"/>
      <family val="2"/>
      <scheme val="minor"/>
    </font>
    <font>
      <sz val="10"/>
      <name val="Verdana"/>
      <family val="2"/>
    </font>
    <font>
      <sz val="10"/>
      <name val="Arial"/>
      <family val="2"/>
    </font>
    <font>
      <sz val="14"/>
      <name val="Calibri"/>
      <family val="2"/>
      <scheme val="minor"/>
    </font>
    <font>
      <b/>
      <sz val="9"/>
      <name val="Arial"/>
      <family val="2"/>
    </font>
    <font>
      <sz val="9"/>
      <name val="Arial"/>
      <family val="2"/>
    </font>
    <font>
      <b/>
      <sz val="9"/>
      <color rgb="FFFF0000"/>
      <name val="Arial"/>
      <family val="2"/>
    </font>
    <font>
      <b/>
      <sz val="12"/>
      <name val="Arial"/>
      <family val="2"/>
    </font>
    <font>
      <sz val="12"/>
      <name val="Arial"/>
      <family val="2"/>
    </font>
    <font>
      <sz val="9"/>
      <color theme="0"/>
      <name val="Arial"/>
      <family val="2"/>
    </font>
    <font>
      <b/>
      <sz val="9"/>
      <color theme="1"/>
      <name val="Arial"/>
      <family val="2"/>
    </font>
    <font>
      <sz val="9"/>
      <color theme="1"/>
      <name val="Arial"/>
      <family val="2"/>
    </font>
    <font>
      <sz val="11"/>
      <color rgb="FF9C0006"/>
      <name val="Calibri"/>
      <family val="2"/>
      <scheme val="minor"/>
    </font>
    <font>
      <sz val="11"/>
      <color theme="0"/>
      <name val="Calibri"/>
      <family val="2"/>
      <scheme val="minor"/>
    </font>
    <font>
      <b/>
      <sz val="11"/>
      <color rgb="FF000000"/>
      <name val="Calibri"/>
      <family val="2"/>
      <scheme val="minor"/>
    </font>
    <font>
      <b/>
      <sz val="14"/>
      <color rgb="FF000000"/>
      <name val="Calibri"/>
      <family val="2"/>
      <scheme val="minor"/>
    </font>
    <font>
      <b/>
      <sz val="13"/>
      <color theme="1"/>
      <name val="Calibri"/>
      <family val="2"/>
      <scheme val="minor"/>
    </font>
    <font>
      <sz val="12"/>
      <color theme="1"/>
      <name val="Calibri"/>
      <family val="2"/>
      <scheme val="minor"/>
    </font>
    <font>
      <sz val="8"/>
      <name val="Calibri"/>
      <family val="2"/>
      <scheme val="minor"/>
    </font>
    <font>
      <b/>
      <sz val="18"/>
      <name val="Arial"/>
      <family val="2"/>
    </font>
    <font>
      <sz val="11"/>
      <name val="Arial"/>
      <family val="2"/>
    </font>
    <font>
      <sz val="11"/>
      <color theme="1"/>
      <name val="Arial"/>
      <family val="2"/>
    </font>
    <font>
      <sz val="9"/>
      <color theme="1"/>
      <name val="Calibri"/>
      <family val="2"/>
      <scheme val="minor"/>
    </font>
    <font>
      <sz val="10"/>
      <color theme="1"/>
      <name val="Arial"/>
      <family val="2"/>
    </font>
    <font>
      <sz val="14"/>
      <color theme="1"/>
      <name val="Calibri"/>
      <family val="2"/>
      <scheme val="minor"/>
    </font>
    <font>
      <i/>
      <sz val="10"/>
      <color theme="1"/>
      <name val="Calibri"/>
      <family val="2"/>
      <scheme val="minor"/>
    </font>
    <font>
      <b/>
      <vertAlign val="superscript"/>
      <sz val="10"/>
      <color theme="1"/>
      <name val="Arial"/>
      <family val="2"/>
    </font>
    <font>
      <b/>
      <sz val="10"/>
      <color theme="1"/>
      <name val="Arial"/>
      <family val="2"/>
    </font>
    <font>
      <b/>
      <sz val="12"/>
      <color rgb="FFFF0000"/>
      <name val="Arial"/>
      <family val="2"/>
    </font>
    <font>
      <b/>
      <vertAlign val="superscript"/>
      <sz val="12"/>
      <color rgb="FFFF0000"/>
      <name val="Arial"/>
      <family val="2"/>
    </font>
    <font>
      <sz val="11"/>
      <color rgb="FF3F3F76"/>
      <name val="Calibri"/>
      <family val="2"/>
      <scheme val="minor"/>
    </font>
    <font>
      <sz val="12"/>
      <color theme="1"/>
      <name val="Arial"/>
      <family val="2"/>
    </font>
    <font>
      <b/>
      <sz val="10"/>
      <name val="Calibri"/>
      <family val="2"/>
      <scheme val="minor"/>
    </font>
    <font>
      <sz val="10"/>
      <name val="Calibri"/>
      <family val="2"/>
      <scheme val="minor"/>
    </font>
  </fonts>
  <fills count="21">
    <fill>
      <patternFill patternType="none"/>
    </fill>
    <fill>
      <patternFill patternType="gray125"/>
    </fill>
    <fill>
      <patternFill patternType="solid">
        <fgColor indexed="23"/>
        <bgColor indexed="64"/>
      </patternFill>
    </fill>
    <fill>
      <patternFill patternType="solid">
        <fgColor indexed="2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7CE"/>
      </patternFill>
    </fill>
    <fill>
      <patternFill patternType="solid">
        <fgColor rgb="FFFFFFCC"/>
      </patternFill>
    </fill>
    <fill>
      <patternFill patternType="solid">
        <fgColor theme="6"/>
      </patternFill>
    </fill>
    <fill>
      <patternFill patternType="solid">
        <fgColor theme="7"/>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CC99"/>
      </patternFill>
    </fill>
    <fill>
      <patternFill patternType="solid">
        <fgColor theme="4" tint="0.79998168889431442"/>
        <bgColor indexed="65"/>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92D050"/>
        <bgColor indexed="64"/>
      </patternFill>
    </fill>
    <fill>
      <patternFill patternType="solid">
        <fgColor rgb="FFFFC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dotted">
        <color auto="1"/>
      </left>
      <right style="dotted">
        <color auto="1"/>
      </right>
      <top style="dotted">
        <color auto="1"/>
      </top>
      <bottom style="dotted">
        <color auto="1"/>
      </bottom>
      <diagonal/>
    </border>
    <border>
      <left style="thin">
        <color rgb="FFB2B2B2"/>
      </left>
      <right style="thin">
        <color rgb="FFB2B2B2"/>
      </right>
      <top style="thin">
        <color rgb="FFB2B2B2"/>
      </top>
      <bottom style="thin">
        <color rgb="FFB2B2B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bottom style="hair">
        <color indexed="64"/>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bottom style="medium">
        <color indexed="64"/>
      </bottom>
      <diagonal/>
    </border>
    <border>
      <left style="medium">
        <color indexed="64"/>
      </left>
      <right/>
      <top style="medium">
        <color indexed="64"/>
      </top>
      <bottom/>
      <diagonal/>
    </border>
    <border>
      <left style="thin">
        <color rgb="FF7F7F7F"/>
      </left>
      <right style="thin">
        <color rgb="FF7F7F7F"/>
      </right>
      <top style="thin">
        <color rgb="FF7F7F7F"/>
      </top>
      <bottom style="thin">
        <color rgb="FF7F7F7F"/>
      </bottom>
      <diagonal/>
    </border>
  </borders>
  <cellStyleXfs count="16">
    <xf numFmtId="0" fontId="0" fillId="0" borderId="0"/>
    <xf numFmtId="0" fontId="8" fillId="0" borderId="0"/>
    <xf numFmtId="165"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9" fillId="8" borderId="0" applyNumberFormat="0" applyBorder="0" applyAlignment="0" applyProtection="0"/>
    <xf numFmtId="0" fontId="1" fillId="9" borderId="26" applyNumberFormat="0" applyFont="0" applyAlignment="0" applyProtection="0"/>
    <xf numFmtId="0" fontId="20" fillId="10" borderId="0" applyNumberFormat="0" applyBorder="0" applyAlignment="0" applyProtection="0"/>
    <xf numFmtId="0" fontId="20" fillId="11" borderId="0" applyNumberFormat="0" applyBorder="0" applyAlignment="0" applyProtection="0"/>
    <xf numFmtId="43" fontId="1" fillId="0" borderId="0" applyFont="0" applyFill="0" applyBorder="0" applyAlignment="0" applyProtection="0"/>
    <xf numFmtId="0" fontId="37" fillId="15" borderId="38" applyNumberFormat="0" applyAlignment="0" applyProtection="0"/>
    <xf numFmtId="0" fontId="1" fillId="16" borderId="0" applyNumberFormat="0" applyBorder="0" applyAlignment="0" applyProtection="0"/>
  </cellStyleXfs>
  <cellXfs count="272">
    <xf numFmtId="0" fontId="0" fillId="0" borderId="0" xfId="0"/>
    <xf numFmtId="0" fontId="5" fillId="2" borderId="0" xfId="0" applyFont="1" applyFill="1" applyAlignment="1">
      <alignment horizontal="center"/>
    </xf>
    <xf numFmtId="0" fontId="6" fillId="3" borderId="0" xfId="0" applyFont="1" applyFill="1" applyAlignment="1">
      <alignment horizontal="center"/>
    </xf>
    <xf numFmtId="0" fontId="0" fillId="0" borderId="0" xfId="0" applyAlignment="1">
      <alignment horizontal="center"/>
    </xf>
    <xf numFmtId="0" fontId="6" fillId="2" borderId="0" xfId="0" applyFont="1" applyFill="1" applyAlignment="1">
      <alignment horizontal="center"/>
    </xf>
    <xf numFmtId="0" fontId="6" fillId="3" borderId="0" xfId="0" applyFont="1" applyFill="1" applyAlignment="1">
      <alignment horizontal="justify"/>
    </xf>
    <xf numFmtId="0" fontId="0" fillId="0" borderId="0" xfId="0" applyAlignment="1">
      <alignment horizontal="justify"/>
    </xf>
    <xf numFmtId="0" fontId="6" fillId="2" borderId="0" xfId="0" applyFont="1" applyFill="1" applyAlignment="1">
      <alignment horizontal="justify"/>
    </xf>
    <xf numFmtId="164" fontId="6" fillId="3" borderId="0" xfId="0" applyNumberFormat="1" applyFont="1" applyFill="1" applyAlignment="1">
      <alignment horizontal="right"/>
    </xf>
    <xf numFmtId="164" fontId="0" fillId="0" borderId="0" xfId="0" applyNumberFormat="1" applyAlignment="1">
      <alignment horizontal="right"/>
    </xf>
    <xf numFmtId="164" fontId="6" fillId="2" borderId="0" xfId="0" applyNumberFormat="1" applyFont="1" applyFill="1" applyAlignment="1">
      <alignment horizontal="right"/>
    </xf>
    <xf numFmtId="0" fontId="2" fillId="2" borderId="0" xfId="0" applyFont="1" applyFill="1" applyAlignment="1">
      <alignment horizontal="center"/>
    </xf>
    <xf numFmtId="164" fontId="2" fillId="2" borderId="0" xfId="0" applyNumberFormat="1" applyFont="1" applyFill="1" applyAlignment="1">
      <alignment horizontal="center"/>
    </xf>
    <xf numFmtId="0" fontId="11" fillId="4" borderId="1" xfId="0" applyFont="1" applyFill="1" applyBorder="1" applyAlignment="1">
      <alignment horizontal="center" vertical="center"/>
    </xf>
    <xf numFmtId="49" fontId="11" fillId="4" borderId="1" xfId="0" applyNumberFormat="1" applyFont="1" applyFill="1" applyBorder="1" applyAlignment="1">
      <alignment horizontal="center" vertical="center"/>
    </xf>
    <xf numFmtId="49" fontId="12" fillId="4" borderId="1" xfId="0" applyNumberFormat="1" applyFont="1" applyFill="1" applyBorder="1" applyAlignment="1">
      <alignment horizontal="center" vertical="center"/>
    </xf>
    <xf numFmtId="0" fontId="12" fillId="4" borderId="1" xfId="0" applyFont="1" applyFill="1" applyBorder="1" applyAlignment="1">
      <alignment horizontal="center" vertical="center"/>
    </xf>
    <xf numFmtId="0" fontId="11" fillId="4" borderId="1" xfId="0" applyFont="1" applyFill="1" applyBorder="1" applyAlignment="1">
      <alignment horizontal="left" vertical="center"/>
    </xf>
    <xf numFmtId="49" fontId="11" fillId="4" borderId="1" xfId="0" applyNumberFormat="1" applyFont="1" applyFill="1" applyBorder="1" applyAlignment="1">
      <alignment horizontal="left" vertical="center"/>
    </xf>
    <xf numFmtId="49" fontId="12" fillId="4" borderId="1" xfId="0" applyNumberFormat="1" applyFont="1" applyFill="1" applyBorder="1" applyAlignment="1">
      <alignment horizontal="left" vertical="center"/>
    </xf>
    <xf numFmtId="0" fontId="12" fillId="4" borderId="1" xfId="0" quotePrefix="1" applyFont="1" applyFill="1" applyBorder="1" applyAlignment="1">
      <alignment horizontal="center" vertical="center"/>
    </xf>
    <xf numFmtId="49" fontId="12" fillId="4" borderId="1" xfId="0" applyNumberFormat="1" applyFont="1" applyFill="1" applyBorder="1" applyAlignment="1">
      <alignment vertical="center"/>
    </xf>
    <xf numFmtId="0" fontId="11" fillId="4" borderId="1" xfId="0" applyFont="1" applyFill="1" applyBorder="1" applyAlignment="1">
      <alignment vertical="center" wrapText="1"/>
    </xf>
    <xf numFmtId="0" fontId="12" fillId="4" borderId="1" xfId="0" applyFont="1" applyFill="1" applyBorder="1" applyAlignment="1">
      <alignment horizontal="center" vertical="center" wrapText="1"/>
    </xf>
    <xf numFmtId="0" fontId="11" fillId="6" borderId="1" xfId="0" applyFont="1" applyFill="1" applyBorder="1" applyAlignment="1">
      <alignment horizontal="center" vertical="center"/>
    </xf>
    <xf numFmtId="0" fontId="12" fillId="4" borderId="1" xfId="0" applyFont="1" applyFill="1" applyBorder="1" applyAlignment="1">
      <alignment horizontal="left" vertical="center"/>
    </xf>
    <xf numFmtId="3" fontId="11" fillId="6" borderId="1" xfId="0" applyNumberFormat="1" applyFont="1" applyFill="1" applyBorder="1" applyAlignment="1">
      <alignment horizontal="right" vertical="center"/>
    </xf>
    <xf numFmtId="3" fontId="11" fillId="4" borderId="0" xfId="0" applyNumberFormat="1" applyFont="1" applyFill="1" applyAlignment="1">
      <alignment horizontal="center" vertical="center" wrapText="1"/>
    </xf>
    <xf numFmtId="3" fontId="11" fillId="6" borderId="1" xfId="0" applyNumberFormat="1" applyFont="1" applyFill="1" applyBorder="1" applyAlignment="1">
      <alignment horizontal="center" vertical="center" wrapText="1"/>
    </xf>
    <xf numFmtId="3" fontId="12" fillId="4" borderId="1" xfId="0" applyNumberFormat="1" applyFont="1" applyFill="1" applyBorder="1" applyAlignment="1" applyProtection="1">
      <alignment horizontal="right" vertical="center" wrapText="1"/>
      <protection locked="0"/>
    </xf>
    <xf numFmtId="0" fontId="11" fillId="4" borderId="4" xfId="0" applyFont="1" applyFill="1" applyBorder="1" applyAlignment="1">
      <alignment horizontal="left" vertical="center" wrapText="1"/>
    </xf>
    <xf numFmtId="0" fontId="12" fillId="4" borderId="1" xfId="0" applyFont="1" applyFill="1" applyBorder="1" applyAlignment="1">
      <alignment vertical="center" wrapText="1"/>
    </xf>
    <xf numFmtId="0" fontId="11" fillId="6" borderId="7" xfId="0" applyFont="1" applyFill="1" applyBorder="1" applyAlignment="1">
      <alignment horizontal="center" vertical="center" wrapText="1"/>
    </xf>
    <xf numFmtId="0" fontId="15" fillId="0" borderId="0" xfId="0" applyFont="1"/>
    <xf numFmtId="0" fontId="11" fillId="3" borderId="12" xfId="0" applyFont="1" applyFill="1" applyBorder="1" applyAlignment="1">
      <alignment vertical="center"/>
    </xf>
    <xf numFmtId="0" fontId="11" fillId="3" borderId="11" xfId="0" applyFont="1" applyFill="1" applyBorder="1" applyAlignment="1">
      <alignment vertical="center" wrapText="1"/>
    </xf>
    <xf numFmtId="49" fontId="11" fillId="3" borderId="12" xfId="0" applyNumberFormat="1" applyFont="1" applyFill="1" applyBorder="1" applyAlignment="1">
      <alignment horizontal="center" vertical="center" wrapText="1"/>
    </xf>
    <xf numFmtId="0" fontId="11" fillId="3" borderId="12" xfId="0" applyFont="1" applyFill="1" applyBorder="1" applyAlignment="1">
      <alignment vertical="center" wrapText="1"/>
    </xf>
    <xf numFmtId="0" fontId="11" fillId="3" borderId="10" xfId="0" applyFont="1" applyFill="1" applyBorder="1" applyAlignment="1">
      <alignment vertical="center" wrapText="1"/>
    </xf>
    <xf numFmtId="0" fontId="11" fillId="6" borderId="12" xfId="0" applyFont="1" applyFill="1" applyBorder="1" applyAlignment="1">
      <alignment vertical="center"/>
    </xf>
    <xf numFmtId="0" fontId="11" fillId="3" borderId="16" xfId="0" applyFont="1" applyFill="1" applyBorder="1" applyAlignment="1">
      <alignment vertical="center" wrapText="1"/>
    </xf>
    <xf numFmtId="0" fontId="11" fillId="3" borderId="9" xfId="0" applyFont="1" applyFill="1" applyBorder="1" applyAlignment="1">
      <alignment vertical="center" wrapText="1"/>
    </xf>
    <xf numFmtId="0" fontId="11" fillId="3" borderId="17" xfId="0" applyFont="1" applyFill="1" applyBorder="1" applyAlignment="1">
      <alignment vertical="center" wrapText="1"/>
    </xf>
    <xf numFmtId="0" fontId="11" fillId="6" borderId="0" xfId="0" applyFont="1" applyFill="1" applyAlignment="1">
      <alignment horizontal="center" vertical="center"/>
    </xf>
    <xf numFmtId="3" fontId="11" fillId="6" borderId="0" xfId="0" applyNumberFormat="1" applyFont="1" applyFill="1" applyAlignment="1">
      <alignment horizontal="center" vertical="center" wrapText="1"/>
    </xf>
    <xf numFmtId="43" fontId="11" fillId="3" borderId="18" xfId="0" applyNumberFormat="1" applyFont="1" applyFill="1" applyBorder="1" applyAlignment="1">
      <alignment horizontal="left" vertical="center" wrapText="1"/>
    </xf>
    <xf numFmtId="0" fontId="11" fillId="4" borderId="4" xfId="0" applyFont="1" applyFill="1" applyBorder="1" applyAlignment="1">
      <alignment horizontal="left" vertical="center"/>
    </xf>
    <xf numFmtId="49" fontId="11" fillId="4" borderId="4" xfId="0" applyNumberFormat="1" applyFont="1" applyFill="1" applyBorder="1" applyAlignment="1">
      <alignment horizontal="left" vertical="center"/>
    </xf>
    <xf numFmtId="0" fontId="11" fillId="6" borderId="0" xfId="0" applyFont="1" applyFill="1" applyAlignment="1">
      <alignment vertical="center"/>
    </xf>
    <xf numFmtId="43" fontId="11" fillId="3" borderId="19" xfId="0" applyNumberFormat="1" applyFont="1" applyFill="1" applyBorder="1" applyAlignment="1">
      <alignment horizontal="left" vertical="center" wrapText="1"/>
    </xf>
    <xf numFmtId="0" fontId="10" fillId="4" borderId="4" xfId="0" applyFont="1" applyFill="1" applyBorder="1" applyAlignment="1">
      <alignment vertical="center"/>
    </xf>
    <xf numFmtId="0" fontId="11" fillId="4" borderId="3" xfId="0" applyFont="1" applyFill="1" applyBorder="1" applyAlignment="1">
      <alignment horizontal="left" vertical="center"/>
    </xf>
    <xf numFmtId="0" fontId="12" fillId="0" borderId="1" xfId="0" applyFont="1" applyBorder="1" applyAlignment="1">
      <alignment vertical="center" wrapText="1"/>
    </xf>
    <xf numFmtId="0" fontId="11" fillId="4" borderId="0" xfId="0" applyFont="1" applyFill="1" applyAlignment="1">
      <alignment horizontal="left" vertical="center" wrapText="1"/>
    </xf>
    <xf numFmtId="0" fontId="11" fillId="4" borderId="6"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12" fillId="4" borderId="2" xfId="0" applyFont="1" applyFill="1" applyBorder="1" applyAlignment="1">
      <alignment vertical="center" wrapText="1"/>
    </xf>
    <xf numFmtId="49" fontId="11" fillId="4" borderId="4" xfId="0" applyNumberFormat="1" applyFont="1" applyFill="1" applyBorder="1" applyAlignment="1">
      <alignment horizontal="left" vertical="center" wrapText="1"/>
    </xf>
    <xf numFmtId="43" fontId="11" fillId="0" borderId="20" xfId="0" applyNumberFormat="1" applyFont="1" applyBorder="1" applyAlignment="1">
      <alignment vertical="center"/>
    </xf>
    <xf numFmtId="43" fontId="11" fillId="0" borderId="22" xfId="0" applyNumberFormat="1" applyFont="1" applyBorder="1" applyAlignment="1">
      <alignment vertical="center"/>
    </xf>
    <xf numFmtId="43" fontId="11" fillId="0" borderId="22" xfId="0" applyNumberFormat="1" applyFont="1" applyBorder="1" applyAlignment="1">
      <alignment horizontal="left" vertical="center" wrapText="1"/>
    </xf>
    <xf numFmtId="43" fontId="16" fillId="4" borderId="0" xfId="0" applyNumberFormat="1" applyFont="1" applyFill="1" applyAlignment="1">
      <alignment vertical="center"/>
    </xf>
    <xf numFmtId="0" fontId="11" fillId="6" borderId="23" xfId="0" applyFont="1" applyFill="1" applyBorder="1" applyAlignment="1">
      <alignment horizontal="center" vertical="center" wrapText="1"/>
    </xf>
    <xf numFmtId="0" fontId="11" fillId="6" borderId="18" xfId="0" applyFont="1" applyFill="1" applyBorder="1" applyAlignment="1">
      <alignment horizontal="center" vertical="center" wrapText="1"/>
    </xf>
    <xf numFmtId="0" fontId="11" fillId="6" borderId="19" xfId="0" applyFont="1" applyFill="1" applyBorder="1" applyAlignment="1">
      <alignment horizontal="center" vertical="center" wrapText="1"/>
    </xf>
    <xf numFmtId="3" fontId="11" fillId="7" borderId="1" xfId="0" applyNumberFormat="1" applyFont="1" applyFill="1" applyBorder="1" applyAlignment="1">
      <alignment horizontal="right" vertical="center"/>
    </xf>
    <xf numFmtId="3" fontId="11" fillId="5" borderId="1" xfId="0" applyNumberFormat="1" applyFont="1" applyFill="1" applyBorder="1" applyAlignment="1">
      <alignment horizontal="right" vertical="center" wrapText="1"/>
    </xf>
    <xf numFmtId="3" fontId="11" fillId="5" borderId="1" xfId="0" applyNumberFormat="1" applyFont="1" applyFill="1" applyBorder="1" applyAlignment="1">
      <alignment vertical="center"/>
    </xf>
    <xf numFmtId="3" fontId="11" fillId="5" borderId="1" xfId="0" applyNumberFormat="1" applyFont="1" applyFill="1" applyBorder="1" applyAlignment="1">
      <alignment horizontal="right" vertical="center"/>
    </xf>
    <xf numFmtId="3" fontId="11" fillId="5" borderId="1" xfId="0" applyNumberFormat="1" applyFont="1" applyFill="1" applyBorder="1" applyAlignment="1" applyProtection="1">
      <alignment horizontal="right" vertical="center" wrapText="1"/>
      <protection locked="0"/>
    </xf>
    <xf numFmtId="3" fontId="11" fillId="5" borderId="1" xfId="0" applyNumberFormat="1" applyFont="1" applyFill="1" applyBorder="1" applyAlignment="1">
      <alignment horizontal="center" vertical="center" wrapText="1"/>
    </xf>
    <xf numFmtId="0" fontId="11" fillId="4" borderId="3" xfId="0" applyFont="1" applyFill="1" applyBorder="1" applyAlignment="1">
      <alignment vertical="center"/>
    </xf>
    <xf numFmtId="166" fontId="11" fillId="0" borderId="20" xfId="0" applyNumberFormat="1" applyFont="1" applyBorder="1" applyAlignment="1">
      <alignment horizontal="center" vertical="center" wrapText="1"/>
    </xf>
    <xf numFmtId="166" fontId="11" fillId="0" borderId="21" xfId="3" applyNumberFormat="1" applyFont="1" applyFill="1" applyBorder="1" applyAlignment="1">
      <alignment horizontal="center" vertical="center" wrapText="1"/>
    </xf>
    <xf numFmtId="166" fontId="11" fillId="0" borderId="21" xfId="0" applyNumberFormat="1" applyFont="1" applyBorder="1" applyAlignment="1">
      <alignment horizontal="center" vertical="center" wrapText="1"/>
    </xf>
    <xf numFmtId="166" fontId="11" fillId="0" borderId="24" xfId="0" applyNumberFormat="1" applyFont="1" applyBorder="1" applyAlignment="1">
      <alignment horizontal="center" vertical="center" wrapText="1"/>
    </xf>
    <xf numFmtId="166" fontId="11" fillId="3" borderId="18" xfId="0" applyNumberFormat="1" applyFont="1" applyFill="1" applyBorder="1" applyAlignment="1">
      <alignment horizontal="center" vertical="center" wrapText="1"/>
    </xf>
    <xf numFmtId="1" fontId="11" fillId="5" borderId="1" xfId="0" applyNumberFormat="1" applyFont="1" applyFill="1" applyBorder="1" applyAlignment="1">
      <alignment vertical="center"/>
    </xf>
    <xf numFmtId="166" fontId="11" fillId="3" borderId="15"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1" fillId="0" borderId="1" xfId="0" applyFont="1" applyBorder="1" applyAlignment="1">
      <alignment vertical="center" wrapText="1"/>
    </xf>
    <xf numFmtId="0" fontId="18" fillId="0" borderId="1" xfId="0" applyFont="1" applyBorder="1" applyAlignment="1">
      <alignment vertical="center" wrapText="1"/>
    </xf>
    <xf numFmtId="0" fontId="18" fillId="4" borderId="1" xfId="0" applyFont="1" applyFill="1" applyBorder="1" applyAlignment="1">
      <alignment vertical="center" wrapText="1"/>
    </xf>
    <xf numFmtId="0" fontId="5" fillId="7" borderId="27" xfId="0" applyFont="1" applyFill="1" applyBorder="1" applyAlignment="1">
      <alignment horizontal="center" vertical="center" wrapText="1"/>
    </xf>
    <xf numFmtId="0" fontId="5" fillId="7" borderId="28" xfId="0" applyFont="1" applyFill="1" applyBorder="1" applyAlignment="1">
      <alignment horizontal="center" vertical="center" wrapText="1"/>
    </xf>
    <xf numFmtId="0" fontId="2" fillId="0" borderId="27" xfId="0" applyFont="1" applyBorder="1" applyAlignment="1">
      <alignment vertical="center" wrapText="1"/>
    </xf>
    <xf numFmtId="9" fontId="21" fillId="0" borderId="27" xfId="8" applyFont="1" applyBorder="1" applyAlignment="1">
      <alignment horizontal="center" vertical="center"/>
    </xf>
    <xf numFmtId="0" fontId="21" fillId="0" borderId="29" xfId="0" applyFont="1" applyBorder="1" applyAlignment="1">
      <alignment vertical="center" wrapText="1"/>
    </xf>
    <xf numFmtId="0" fontId="21" fillId="0" borderId="0" xfId="0" applyFont="1" applyAlignment="1">
      <alignment vertical="center" wrapText="1"/>
    </xf>
    <xf numFmtId="167" fontId="21" fillId="0" borderId="27" xfId="8" applyNumberFormat="1" applyFont="1" applyBorder="1" applyAlignment="1">
      <alignment horizontal="center" vertical="center"/>
    </xf>
    <xf numFmtId="9" fontId="2" fillId="0" borderId="27" xfId="8" applyFont="1" applyBorder="1" applyAlignment="1">
      <alignment horizontal="center"/>
    </xf>
    <xf numFmtId="0" fontId="21" fillId="0" borderId="32" xfId="0" applyFont="1" applyBorder="1" applyAlignment="1">
      <alignment vertical="center" wrapText="1"/>
    </xf>
    <xf numFmtId="0" fontId="21" fillId="0" borderId="28" xfId="0" applyFont="1" applyBorder="1" applyAlignment="1">
      <alignment vertical="center" wrapText="1"/>
    </xf>
    <xf numFmtId="0" fontId="21" fillId="0" borderId="30" xfId="0" applyFont="1" applyBorder="1" applyAlignment="1">
      <alignment vertical="center" wrapText="1"/>
    </xf>
    <xf numFmtId="0" fontId="21" fillId="0" borderId="31" xfId="0" applyFont="1" applyBorder="1" applyAlignment="1">
      <alignment vertical="center" wrapText="1"/>
    </xf>
    <xf numFmtId="0" fontId="21" fillId="7" borderId="27" xfId="0" applyFont="1" applyFill="1" applyBorder="1" applyAlignment="1">
      <alignment vertical="center" wrapText="1"/>
    </xf>
    <xf numFmtId="0" fontId="5" fillId="7" borderId="27" xfId="0" quotePrefix="1" applyFont="1" applyFill="1" applyBorder="1"/>
    <xf numFmtId="0" fontId="2" fillId="7" borderId="27" xfId="0" applyFont="1" applyFill="1" applyBorder="1"/>
    <xf numFmtId="44" fontId="2" fillId="7" borderId="27" xfId="7" applyFont="1" applyFill="1" applyBorder="1" applyAlignment="1">
      <alignment horizontal="center"/>
    </xf>
    <xf numFmtId="9" fontId="2" fillId="7" borderId="27" xfId="8" applyFont="1" applyFill="1" applyBorder="1" applyAlignment="1">
      <alignment horizontal="center"/>
    </xf>
    <xf numFmtId="0" fontId="4" fillId="7" borderId="31" xfId="0" applyFont="1" applyFill="1" applyBorder="1" applyAlignment="1">
      <alignment vertical="center"/>
    </xf>
    <xf numFmtId="0" fontId="22" fillId="0" borderId="0" xfId="0" applyFont="1" applyAlignment="1">
      <alignment vertical="center" wrapText="1"/>
    </xf>
    <xf numFmtId="0" fontId="5" fillId="0" borderId="0" xfId="0" quotePrefix="1" applyFont="1"/>
    <xf numFmtId="0" fontId="5" fillId="0" borderId="0" xfId="0" applyFont="1"/>
    <xf numFmtId="44" fontId="5" fillId="0" borderId="0" xfId="7" applyFont="1" applyBorder="1" applyAlignment="1">
      <alignment horizontal="right" vertical="center"/>
    </xf>
    <xf numFmtId="9" fontId="21" fillId="0" borderId="0" xfId="8" applyFont="1" applyBorder="1" applyAlignment="1">
      <alignment horizontal="center" vertical="center"/>
    </xf>
    <xf numFmtId="0" fontId="4" fillId="0" borderId="0" xfId="0" applyFont="1" applyAlignment="1">
      <alignment vertical="center"/>
    </xf>
    <xf numFmtId="0" fontId="0" fillId="0" borderId="0" xfId="0" applyAlignment="1">
      <alignment wrapText="1"/>
    </xf>
    <xf numFmtId="0" fontId="5" fillId="0" borderId="0" xfId="0" applyFont="1" applyAlignment="1">
      <alignment horizontal="left"/>
    </xf>
    <xf numFmtId="0" fontId="2" fillId="0" borderId="0" xfId="0" applyFont="1" applyAlignment="1">
      <alignment vertical="center"/>
    </xf>
    <xf numFmtId="0" fontId="2" fillId="0" borderId="28" xfId="0" applyFont="1" applyBorder="1" applyAlignment="1">
      <alignment vertical="center"/>
    </xf>
    <xf numFmtId="0" fontId="2" fillId="0" borderId="31" xfId="0" applyFont="1" applyBorder="1" applyAlignment="1">
      <alignment vertical="center"/>
    </xf>
    <xf numFmtId="2" fontId="2" fillId="0" borderId="27" xfId="0" applyNumberFormat="1" applyFont="1" applyBorder="1" applyAlignment="1">
      <alignment vertical="center" wrapText="1"/>
    </xf>
    <xf numFmtId="2" fontId="21" fillId="0" borderId="27" xfId="0" applyNumberFormat="1" applyFont="1" applyBorder="1" applyAlignment="1">
      <alignment vertical="center" wrapText="1"/>
    </xf>
    <xf numFmtId="0" fontId="26" fillId="0" borderId="0" xfId="0" applyFont="1"/>
    <xf numFmtId="0" fontId="15" fillId="12" borderId="12" xfId="0" applyFont="1" applyFill="1" applyBorder="1"/>
    <xf numFmtId="0" fontId="14" fillId="12" borderId="12" xfId="0" applyFont="1" applyFill="1" applyBorder="1" applyAlignment="1">
      <alignment vertical="center"/>
    </xf>
    <xf numFmtId="49" fontId="14" fillId="12" borderId="19" xfId="0" applyNumberFormat="1" applyFont="1" applyFill="1" applyBorder="1" applyAlignment="1">
      <alignment horizontal="center" vertical="center" wrapText="1"/>
    </xf>
    <xf numFmtId="49" fontId="14" fillId="14" borderId="19" xfId="0" applyNumberFormat="1" applyFont="1" applyFill="1" applyBorder="1" applyAlignment="1">
      <alignment horizontal="center" vertical="center" wrapText="1"/>
    </xf>
    <xf numFmtId="0" fontId="27" fillId="0" borderId="1" xfId="0" applyFont="1" applyBorder="1" applyAlignment="1">
      <alignment horizontal="center" vertical="center"/>
    </xf>
    <xf numFmtId="0" fontId="27" fillId="0" borderId="1" xfId="0" applyFont="1" applyBorder="1" applyAlignment="1">
      <alignment horizontal="left" vertical="top" wrapText="1"/>
    </xf>
    <xf numFmtId="0" fontId="27" fillId="0" borderId="1" xfId="0" applyFont="1" applyBorder="1" applyAlignment="1">
      <alignment horizontal="center" vertical="center" wrapText="1"/>
    </xf>
    <xf numFmtId="168" fontId="9" fillId="0" borderId="1" xfId="0" applyNumberFormat="1" applyFont="1" applyBorder="1" applyAlignment="1">
      <alignment horizontal="center" vertical="center"/>
    </xf>
    <xf numFmtId="168" fontId="27" fillId="0" borderId="1" xfId="0" applyNumberFormat="1" applyFont="1" applyBorder="1" applyAlignment="1">
      <alignment horizontal="center" vertical="center"/>
    </xf>
    <xf numFmtId="8" fontId="27" fillId="0" borderId="1" xfId="0" applyNumberFormat="1" applyFont="1" applyBorder="1" applyAlignment="1">
      <alignment vertical="center" wrapText="1"/>
    </xf>
    <xf numFmtId="168" fontId="28" fillId="0" borderId="1" xfId="0" applyNumberFormat="1" applyFont="1" applyBorder="1" applyAlignment="1">
      <alignment horizontal="center" vertical="center"/>
    </xf>
    <xf numFmtId="0" fontId="29" fillId="0" borderId="1" xfId="0" applyFont="1" applyBorder="1"/>
    <xf numFmtId="0" fontId="27" fillId="0" borderId="1" xfId="0" applyFont="1" applyBorder="1" applyAlignment="1">
      <alignment vertical="top" wrapText="1"/>
    </xf>
    <xf numFmtId="0" fontId="27" fillId="0" borderId="1" xfId="0" applyFont="1" applyBorder="1" applyAlignment="1">
      <alignment vertical="center" wrapText="1"/>
    </xf>
    <xf numFmtId="168" fontId="9" fillId="0" borderId="1" xfId="7" applyNumberFormat="1" applyFont="1" applyBorder="1" applyAlignment="1">
      <alignment horizontal="center" vertical="center"/>
    </xf>
    <xf numFmtId="0" fontId="0" fillId="0" borderId="1" xfId="0" applyBorder="1"/>
    <xf numFmtId="0" fontId="28" fillId="0" borderId="1" xfId="0" applyFont="1" applyBorder="1"/>
    <xf numFmtId="0" fontId="7" fillId="0" borderId="1" xfId="0" applyFont="1" applyBorder="1" applyAlignment="1">
      <alignment wrapText="1"/>
    </xf>
    <xf numFmtId="49" fontId="27" fillId="0" borderId="34" xfId="0" applyNumberFormat="1" applyFont="1" applyBorder="1" applyAlignment="1">
      <alignment horizontal="center" vertical="center" wrapText="1"/>
    </xf>
    <xf numFmtId="0" fontId="27" fillId="0" borderId="34" xfId="0" applyFont="1" applyBorder="1" applyAlignment="1">
      <alignment horizontal="left" vertical="center" wrapText="1"/>
    </xf>
    <xf numFmtId="0" fontId="27" fillId="0" borderId="34" xfId="0" applyFont="1" applyBorder="1" applyAlignment="1">
      <alignment horizontal="center" vertical="center" wrapText="1"/>
    </xf>
    <xf numFmtId="168" fontId="27" fillId="0" borderId="34" xfId="0" applyNumberFormat="1" applyFont="1" applyBorder="1" applyAlignment="1">
      <alignment horizontal="center" vertical="center"/>
    </xf>
    <xf numFmtId="0" fontId="27" fillId="0" borderId="34" xfId="0" applyFont="1" applyBorder="1" applyAlignment="1">
      <alignment vertical="center" wrapText="1"/>
    </xf>
    <xf numFmtId="168" fontId="28" fillId="0" borderId="34" xfId="0" applyNumberFormat="1" applyFont="1" applyBorder="1" applyAlignment="1">
      <alignment horizontal="center" vertical="center"/>
    </xf>
    <xf numFmtId="168" fontId="28" fillId="0" borderId="34" xfId="0" applyNumberFormat="1" applyFont="1" applyBorder="1"/>
    <xf numFmtId="168" fontId="28" fillId="0" borderId="35" xfId="0" applyNumberFormat="1" applyFont="1" applyBorder="1"/>
    <xf numFmtId="0" fontId="24" fillId="0" borderId="0" xfId="0" applyFont="1"/>
    <xf numFmtId="49" fontId="14" fillId="3" borderId="33" xfId="0" applyNumberFormat="1" applyFont="1" applyFill="1" applyBorder="1" applyAlignment="1">
      <alignment horizontal="center" vertical="center" wrapText="1"/>
    </xf>
    <xf numFmtId="168" fontId="14" fillId="3" borderId="17" xfId="0" applyNumberFormat="1" applyFont="1" applyFill="1" applyBorder="1" applyAlignment="1" applyProtection="1">
      <alignment horizontal="center" vertical="center" wrapText="1"/>
      <protection locked="0"/>
    </xf>
    <xf numFmtId="168" fontId="14" fillId="0" borderId="17" xfId="0" applyNumberFormat="1" applyFont="1" applyBorder="1" applyAlignment="1" applyProtection="1">
      <alignment horizontal="center" vertical="center" wrapText="1"/>
      <protection locked="0"/>
    </xf>
    <xf numFmtId="49" fontId="27" fillId="0" borderId="36" xfId="0" applyNumberFormat="1" applyFont="1" applyBorder="1" applyAlignment="1">
      <alignment horizontal="center" vertical="center" wrapText="1"/>
    </xf>
    <xf numFmtId="15" fontId="27" fillId="0" borderId="1" xfId="0" applyNumberFormat="1" applyFont="1" applyBorder="1" applyAlignment="1">
      <alignment vertical="center" wrapText="1"/>
    </xf>
    <xf numFmtId="168" fontId="27" fillId="0" borderId="1" xfId="0" applyNumberFormat="1" applyFont="1" applyBorder="1" applyAlignment="1">
      <alignment horizontal="center" vertical="center" wrapText="1"/>
    </xf>
    <xf numFmtId="15" fontId="27" fillId="0" borderId="1" xfId="0" applyNumberFormat="1" applyFont="1" applyBorder="1" applyAlignment="1">
      <alignment horizontal="right" vertical="center" wrapText="1"/>
    </xf>
    <xf numFmtId="168" fontId="27" fillId="0" borderId="3" xfId="0" applyNumberFormat="1" applyFont="1" applyBorder="1" applyAlignment="1">
      <alignment horizontal="center" vertical="center"/>
    </xf>
    <xf numFmtId="168" fontId="9" fillId="0" borderId="26" xfId="10" applyNumberFormat="1" applyFont="1" applyFill="1" applyAlignment="1">
      <alignment horizontal="center" vertical="center"/>
    </xf>
    <xf numFmtId="168" fontId="7" fillId="0" borderId="1" xfId="11" applyNumberFormat="1" applyFont="1" applyFill="1" applyBorder="1" applyAlignment="1">
      <alignment horizontal="center" vertical="center"/>
    </xf>
    <xf numFmtId="168" fontId="7" fillId="0" borderId="1" xfId="9" applyNumberFormat="1" applyFont="1" applyFill="1" applyBorder="1" applyAlignment="1">
      <alignment horizontal="center" vertical="center"/>
    </xf>
    <xf numFmtId="168" fontId="7" fillId="0" borderId="1" xfId="12" applyNumberFormat="1" applyFont="1" applyFill="1" applyBorder="1" applyAlignment="1">
      <alignment horizontal="center" vertical="center"/>
    </xf>
    <xf numFmtId="8" fontId="27" fillId="0" borderId="1" xfId="0" applyNumberFormat="1" applyFont="1" applyBorder="1" applyAlignment="1">
      <alignment horizontal="center" vertical="center" wrapText="1"/>
    </xf>
    <xf numFmtId="0" fontId="30" fillId="0" borderId="1" xfId="0" applyFont="1" applyBorder="1" applyAlignment="1">
      <alignment horizontal="left" vertical="top" wrapText="1"/>
    </xf>
    <xf numFmtId="49" fontId="14" fillId="12" borderId="37" xfId="0" applyNumberFormat="1" applyFont="1" applyFill="1" applyBorder="1" applyAlignment="1">
      <alignment horizontal="center" vertical="center" wrapText="1"/>
    </xf>
    <xf numFmtId="44" fontId="5" fillId="0" borderId="27" xfId="7" applyFont="1" applyBorder="1" applyAlignment="1">
      <alignment horizontal="right"/>
    </xf>
    <xf numFmtId="0" fontId="23" fillId="0" borderId="25" xfId="0" applyFont="1" applyBorder="1" applyAlignment="1">
      <alignment horizontal="center" vertical="center" wrapText="1"/>
    </xf>
    <xf numFmtId="0" fontId="4" fillId="0" borderId="0" xfId="0" applyFont="1" applyAlignment="1">
      <alignment horizontal="center"/>
    </xf>
    <xf numFmtId="0" fontId="0" fillId="0" borderId="25" xfId="0" applyBorder="1"/>
    <xf numFmtId="4" fontId="0" fillId="0" borderId="25" xfId="0" applyNumberFormat="1" applyBorder="1"/>
    <xf numFmtId="0" fontId="4" fillId="0" borderId="25" xfId="0" applyFont="1" applyBorder="1" applyAlignment="1">
      <alignment horizontal="left"/>
    </xf>
    <xf numFmtId="4" fontId="4" fillId="0" borderId="25" xfId="0" applyNumberFormat="1" applyFont="1" applyBorder="1" applyAlignment="1">
      <alignment horizontal="right"/>
    </xf>
    <xf numFmtId="0" fontId="31" fillId="0" borderId="25" xfId="0" applyFont="1" applyBorder="1" applyAlignment="1">
      <alignment horizontal="left"/>
    </xf>
    <xf numFmtId="4" fontId="31" fillId="0" borderId="25" xfId="0" applyNumberFormat="1" applyFont="1" applyBorder="1" applyAlignment="1">
      <alignment horizontal="right"/>
    </xf>
    <xf numFmtId="0" fontId="23" fillId="0" borderId="27" xfId="0" applyFont="1" applyBorder="1" applyAlignment="1">
      <alignment horizontal="center" vertical="distributed"/>
    </xf>
    <xf numFmtId="0" fontId="0" fillId="0" borderId="27" xfId="0" applyBorder="1"/>
    <xf numFmtId="0" fontId="4" fillId="0" borderId="27" xfId="0" applyFont="1" applyBorder="1"/>
    <xf numFmtId="4" fontId="4" fillId="0" borderId="27" xfId="0" applyNumberFormat="1" applyFont="1" applyBorder="1" applyAlignment="1">
      <alignment horizontal="center"/>
    </xf>
    <xf numFmtId="4" fontId="0" fillId="0" borderId="27" xfId="0" applyNumberFormat="1" applyBorder="1" applyAlignment="1">
      <alignment horizontal="center"/>
    </xf>
    <xf numFmtId="0" fontId="24" fillId="0" borderId="27" xfId="0" applyFont="1" applyBorder="1"/>
    <xf numFmtId="4" fontId="24" fillId="0" borderId="27" xfId="0" applyNumberFormat="1" applyFont="1" applyBorder="1" applyAlignment="1">
      <alignment horizontal="center"/>
    </xf>
    <xf numFmtId="0" fontId="4" fillId="0" borderId="27" xfId="0" applyFont="1" applyBorder="1" applyAlignment="1">
      <alignment horizontal="center" vertical="distributed"/>
    </xf>
    <xf numFmtId="0" fontId="4" fillId="0" borderId="27" xfId="0" applyFont="1" applyBorder="1" applyAlignment="1">
      <alignment horizontal="center"/>
    </xf>
    <xf numFmtId="4" fontId="4" fillId="0" borderId="27" xfId="0" applyNumberFormat="1" applyFont="1" applyBorder="1" applyAlignment="1">
      <alignment horizontal="right"/>
    </xf>
    <xf numFmtId="0" fontId="0" fillId="0" borderId="27" xfId="0" applyBorder="1" applyAlignment="1">
      <alignment horizontal="center"/>
    </xf>
    <xf numFmtId="4" fontId="0" fillId="0" borderId="27" xfId="0" applyNumberFormat="1" applyBorder="1"/>
    <xf numFmtId="0" fontId="24" fillId="0" borderId="27" xfId="0" applyFont="1" applyBorder="1" applyAlignment="1">
      <alignment horizontal="center"/>
    </xf>
    <xf numFmtId="4" fontId="24" fillId="0" borderId="27" xfId="0" applyNumberFormat="1" applyFont="1" applyBorder="1" applyAlignment="1">
      <alignment horizontal="right"/>
    </xf>
    <xf numFmtId="0" fontId="33" fillId="0" borderId="0" xfId="0" applyFont="1" applyAlignment="1">
      <alignment horizontal="justify" vertical="center"/>
    </xf>
    <xf numFmtId="0" fontId="23" fillId="0" borderId="27" xfId="0" applyFont="1" applyBorder="1" applyAlignment="1">
      <alignment horizontal="center" vertical="center" wrapText="1"/>
    </xf>
    <xf numFmtId="4" fontId="23" fillId="0" borderId="27" xfId="0" applyNumberFormat="1" applyFont="1" applyBorder="1" applyAlignment="1">
      <alignment horizontal="center" vertical="center" wrapText="1"/>
    </xf>
    <xf numFmtId="4" fontId="24" fillId="0" borderId="27" xfId="0" applyNumberFormat="1" applyFont="1" applyBorder="1"/>
    <xf numFmtId="4" fontId="0" fillId="0" borderId="27" xfId="0" applyNumberFormat="1" applyBorder="1" applyAlignment="1">
      <alignment horizontal="right"/>
    </xf>
    <xf numFmtId="0" fontId="4" fillId="0" borderId="27" xfId="0" applyFont="1" applyBorder="1" applyAlignment="1">
      <alignment horizontal="left" wrapText="1"/>
    </xf>
    <xf numFmtId="0" fontId="0" fillId="0" borderId="27" xfId="0" applyBorder="1" applyAlignment="1">
      <alignment wrapText="1"/>
    </xf>
    <xf numFmtId="0" fontId="24" fillId="0" borderId="27" xfId="0" applyFont="1" applyBorder="1" applyAlignment="1">
      <alignment horizontal="left" wrapText="1"/>
    </xf>
    <xf numFmtId="0" fontId="24" fillId="0" borderId="27" xfId="0" applyFont="1" applyBorder="1" applyAlignment="1">
      <alignment wrapText="1"/>
    </xf>
    <xf numFmtId="0" fontId="0" fillId="0" borderId="27" xfId="0" applyBorder="1" applyAlignment="1">
      <alignment horizontal="left" wrapText="1"/>
    </xf>
    <xf numFmtId="49" fontId="14" fillId="17" borderId="0" xfId="0" applyNumberFormat="1" applyFont="1" applyFill="1" applyAlignment="1">
      <alignment horizontal="center" vertical="center" wrapText="1"/>
    </xf>
    <xf numFmtId="4" fontId="14" fillId="17" borderId="0" xfId="0" applyNumberFormat="1" applyFont="1" applyFill="1" applyAlignment="1">
      <alignment horizontal="center" vertical="center" wrapText="1"/>
    </xf>
    <xf numFmtId="0" fontId="14" fillId="17" borderId="0" xfId="0" applyFont="1" applyFill="1" applyAlignment="1">
      <alignment horizontal="center"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0" fontId="15" fillId="0" borderId="0" xfId="9" applyFont="1" applyFill="1" applyAlignment="1">
      <alignment horizontal="center" vertical="center"/>
    </xf>
    <xf numFmtId="0" fontId="38" fillId="0" borderId="0" xfId="0" applyFont="1" applyAlignment="1">
      <alignment horizontal="center" vertical="center"/>
    </xf>
    <xf numFmtId="0" fontId="39" fillId="0" borderId="0" xfId="0" applyFont="1" applyAlignment="1">
      <alignment horizontal="center" vertical="center" wrapText="1"/>
    </xf>
    <xf numFmtId="49" fontId="39" fillId="0" borderId="0" xfId="0" applyNumberFormat="1" applyFont="1" applyAlignment="1">
      <alignment horizontal="center" vertical="center" wrapText="1"/>
    </xf>
    <xf numFmtId="4" fontId="39" fillId="0" borderId="0" xfId="0" applyNumberFormat="1" applyFont="1" applyAlignment="1">
      <alignment horizontal="center" vertical="center" wrapText="1"/>
    </xf>
    <xf numFmtId="169" fontId="39" fillId="0" borderId="0" xfId="0" applyNumberFormat="1" applyFont="1" applyAlignment="1">
      <alignment horizontal="center" vertical="center" wrapText="1"/>
    </xf>
    <xf numFmtId="4" fontId="39" fillId="13" borderId="0" xfId="0" applyNumberFormat="1" applyFont="1" applyFill="1" applyAlignment="1">
      <alignment horizontal="center" vertical="center" wrapText="1"/>
    </xf>
    <xf numFmtId="4" fontId="39" fillId="18" borderId="0" xfId="0" applyNumberFormat="1" applyFont="1" applyFill="1" applyAlignment="1">
      <alignment horizontal="center" vertical="center" wrapText="1"/>
    </xf>
    <xf numFmtId="4" fontId="39" fillId="19" borderId="0" xfId="0" applyNumberFormat="1" applyFont="1" applyFill="1" applyAlignment="1">
      <alignment horizontal="center" vertical="center" wrapText="1"/>
    </xf>
    <xf numFmtId="4" fontId="39" fillId="20" borderId="0" xfId="0" applyNumberFormat="1" applyFont="1" applyFill="1" applyAlignment="1">
      <alignment horizontal="center" vertical="center" wrapText="1"/>
    </xf>
    <xf numFmtId="0" fontId="40" fillId="0" borderId="0" xfId="0" applyFont="1" applyAlignment="1">
      <alignment horizontal="center" vertical="center"/>
    </xf>
    <xf numFmtId="4" fontId="40" fillId="0" borderId="0" xfId="0" applyNumberFormat="1" applyFont="1" applyAlignment="1">
      <alignment horizontal="center" vertical="center"/>
    </xf>
    <xf numFmtId="169" fontId="40" fillId="0" borderId="0" xfId="0" applyNumberFormat="1" applyFont="1" applyAlignment="1">
      <alignment horizontal="center" vertical="center"/>
    </xf>
    <xf numFmtId="0" fontId="40" fillId="0" borderId="0" xfId="9" applyFont="1" applyFill="1" applyBorder="1" applyAlignment="1">
      <alignment horizontal="center" vertical="center"/>
    </xf>
    <xf numFmtId="49" fontId="40" fillId="0" borderId="0" xfId="13" applyNumberFormat="1" applyFont="1" applyFill="1" applyBorder="1" applyAlignment="1">
      <alignment horizontal="center" vertical="center"/>
    </xf>
    <xf numFmtId="0" fontId="40" fillId="0" borderId="0" xfId="15" applyFont="1" applyFill="1" applyBorder="1" applyAlignment="1">
      <alignment horizontal="center" vertical="center"/>
    </xf>
    <xf numFmtId="0" fontId="40" fillId="0" borderId="0" xfId="9" applyFont="1" applyFill="1" applyAlignment="1">
      <alignment horizontal="center" vertical="center"/>
    </xf>
    <xf numFmtId="0" fontId="40" fillId="0" borderId="0" xfId="14" applyFont="1" applyFill="1" applyBorder="1" applyAlignment="1">
      <alignment horizontal="center" vertical="center"/>
    </xf>
    <xf numFmtId="2" fontId="40" fillId="0" borderId="0" xfId="0" applyNumberFormat="1" applyFont="1" applyAlignment="1">
      <alignment horizontal="center" vertical="center"/>
    </xf>
    <xf numFmtId="0" fontId="40" fillId="0" borderId="0" xfId="0" applyFont="1" applyAlignment="1">
      <alignment horizontal="center" vertical="center" wrapText="1"/>
    </xf>
    <xf numFmtId="0" fontId="39" fillId="0" borderId="0" xfId="0" applyFont="1" applyAlignment="1">
      <alignment horizontal="center" vertical="center"/>
    </xf>
    <xf numFmtId="4" fontId="39" fillId="0" borderId="0" xfId="0" applyNumberFormat="1" applyFont="1" applyAlignment="1">
      <alignment horizontal="center" vertical="center"/>
    </xf>
    <xf numFmtId="169" fontId="39" fillId="0" borderId="0" xfId="0" applyNumberFormat="1" applyFont="1" applyAlignment="1">
      <alignment horizontal="center" vertical="center"/>
    </xf>
    <xf numFmtId="4" fontId="39" fillId="13" borderId="0" xfId="0" applyNumberFormat="1" applyFont="1" applyFill="1" applyAlignment="1">
      <alignment horizontal="center" vertical="center"/>
    </xf>
    <xf numFmtId="4" fontId="39" fillId="18" borderId="0" xfId="0" applyNumberFormat="1" applyFont="1" applyFill="1" applyAlignment="1">
      <alignment horizontal="center" vertical="center"/>
    </xf>
    <xf numFmtId="4" fontId="39" fillId="19" borderId="0" xfId="0" applyNumberFormat="1" applyFont="1" applyFill="1" applyAlignment="1">
      <alignment horizontal="center" vertical="center"/>
    </xf>
    <xf numFmtId="4" fontId="39" fillId="20" borderId="0" xfId="0" applyNumberFormat="1" applyFont="1" applyFill="1" applyAlignment="1">
      <alignment horizontal="center" vertical="center"/>
    </xf>
    <xf numFmtId="0" fontId="14" fillId="12"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1" xfId="0" applyFont="1" applyFill="1" applyBorder="1" applyAlignment="1">
      <alignment horizontal="center" vertical="center"/>
    </xf>
    <xf numFmtId="0" fontId="11" fillId="6" borderId="2"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14" xfId="0" applyFont="1" applyFill="1" applyBorder="1" applyAlignment="1">
      <alignment horizontal="center" vertical="center"/>
    </xf>
    <xf numFmtId="0" fontId="11" fillId="6" borderId="5" xfId="0" applyFont="1" applyFill="1" applyBorder="1" applyAlignment="1">
      <alignment horizontal="center" vertical="center"/>
    </xf>
    <xf numFmtId="0" fontId="11" fillId="6" borderId="14" xfId="0" applyFont="1" applyFill="1" applyBorder="1" applyAlignment="1">
      <alignment horizontal="center" vertical="center" wrapText="1"/>
    </xf>
    <xf numFmtId="0" fontId="11" fillId="6" borderId="5" xfId="0" applyFont="1" applyFill="1" applyBorder="1" applyAlignment="1">
      <alignment horizontal="center" vertical="center" wrapText="1"/>
    </xf>
    <xf numFmtId="49" fontId="11" fillId="4" borderId="4" xfId="0" applyNumberFormat="1" applyFont="1" applyFill="1" applyBorder="1" applyAlignment="1">
      <alignment horizontal="left" vertical="center"/>
    </xf>
    <xf numFmtId="0" fontId="11" fillId="4" borderId="1" xfId="0" applyFont="1" applyFill="1" applyBorder="1" applyAlignment="1">
      <alignment horizontal="left" vertical="center"/>
    </xf>
    <xf numFmtId="0" fontId="11" fillId="4" borderId="4" xfId="0" applyFont="1" applyFill="1" applyBorder="1" applyAlignment="1">
      <alignment horizontal="left" vertical="center"/>
    </xf>
    <xf numFmtId="0" fontId="14" fillId="0" borderId="0" xfId="0" applyFont="1" applyAlignment="1">
      <alignment horizont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0" xfId="0" applyFont="1" applyFill="1" applyBorder="1" applyAlignment="1">
      <alignment horizontal="center" vertical="center"/>
    </xf>
    <xf numFmtId="0" fontId="11" fillId="6" borderId="12" xfId="0" applyFont="1" applyFill="1" applyBorder="1" applyAlignment="1" applyProtection="1">
      <alignment horizontal="left" vertical="center"/>
      <protection locked="0"/>
    </xf>
    <xf numFmtId="0" fontId="11" fillId="6" borderId="10" xfId="0" applyFont="1" applyFill="1" applyBorder="1" applyAlignment="1" applyProtection="1">
      <alignment horizontal="left" vertical="center"/>
      <protection locked="0"/>
    </xf>
    <xf numFmtId="0" fontId="12" fillId="4" borderId="1" xfId="0" applyFont="1" applyFill="1" applyBorder="1" applyAlignment="1">
      <alignment horizontal="center" vertical="center" wrapText="1"/>
    </xf>
    <xf numFmtId="0" fontId="12" fillId="4" borderId="1" xfId="0" applyFont="1" applyFill="1" applyBorder="1" applyAlignment="1">
      <alignment horizontal="left" vertical="center"/>
    </xf>
    <xf numFmtId="0" fontId="12" fillId="4" borderId="1" xfId="0" applyFont="1" applyFill="1" applyBorder="1" applyAlignment="1">
      <alignment horizontal="center" vertical="center"/>
    </xf>
    <xf numFmtId="0" fontId="11" fillId="3" borderId="8" xfId="0" applyFont="1" applyFill="1" applyBorder="1" applyAlignment="1">
      <alignment horizontal="right" vertical="center"/>
    </xf>
    <xf numFmtId="0" fontId="3" fillId="0" borderId="0" xfId="0" applyFont="1" applyAlignment="1">
      <alignment horizontal="center"/>
    </xf>
    <xf numFmtId="0" fontId="4" fillId="0" borderId="0" xfId="0" applyFont="1" applyAlignment="1">
      <alignment horizontal="center"/>
    </xf>
    <xf numFmtId="0" fontId="0" fillId="0" borderId="0" xfId="0"/>
    <xf numFmtId="0" fontId="5" fillId="2" borderId="0" xfId="0" applyFont="1" applyFill="1" applyAlignment="1">
      <alignment horizontal="center"/>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8" xfId="0" applyFont="1" applyBorder="1" applyAlignment="1">
      <alignment horizontal="center" vertical="center"/>
    </xf>
    <xf numFmtId="0" fontId="2" fillId="0" borderId="31" xfId="0" applyFont="1" applyBorder="1" applyAlignment="1">
      <alignment horizontal="center" vertical="center"/>
    </xf>
    <xf numFmtId="0" fontId="4" fillId="0" borderId="0" xfId="0" applyFont="1" applyAlignment="1">
      <alignment horizontal="center" vertical="center"/>
    </xf>
    <xf numFmtId="0" fontId="2" fillId="0" borderId="30" xfId="0" applyFont="1" applyBorder="1" applyAlignment="1">
      <alignment horizontal="center" vertical="center"/>
    </xf>
    <xf numFmtId="0" fontId="4" fillId="0" borderId="0" xfId="0" applyFont="1" applyAlignment="1">
      <alignment horizontal="center" wrapText="1"/>
    </xf>
    <xf numFmtId="0" fontId="26" fillId="12" borderId="11" xfId="0" applyFont="1" applyFill="1" applyBorder="1" applyAlignment="1">
      <alignment horizontal="center" wrapText="1"/>
    </xf>
    <xf numFmtId="0" fontId="26" fillId="12" borderId="12" xfId="0" applyFont="1" applyFill="1" applyBorder="1" applyAlignment="1">
      <alignment horizontal="center" wrapText="1"/>
    </xf>
    <xf numFmtId="0" fontId="26" fillId="12" borderId="10" xfId="0" applyFont="1" applyFill="1" applyBorder="1" applyAlignment="1">
      <alignment horizontal="center" wrapText="1"/>
    </xf>
    <xf numFmtId="0" fontId="9" fillId="0" borderId="9" xfId="0" applyFont="1" applyBorder="1" applyAlignment="1">
      <alignment wrapText="1"/>
    </xf>
    <xf numFmtId="0" fontId="0" fillId="0" borderId="9" xfId="0" applyBorder="1" applyAlignment="1">
      <alignment wrapText="1"/>
    </xf>
    <xf numFmtId="0" fontId="14" fillId="12" borderId="11" xfId="0" applyFont="1" applyFill="1" applyBorder="1" applyAlignment="1">
      <alignment horizontal="center" vertical="center"/>
    </xf>
    <xf numFmtId="0" fontId="14" fillId="12" borderId="12" xfId="0" applyFont="1" applyFill="1" applyBorder="1" applyAlignment="1">
      <alignment horizontal="center" vertical="center"/>
    </xf>
    <xf numFmtId="0" fontId="14" fillId="12" borderId="1" xfId="0" applyFont="1" applyFill="1" applyBorder="1" applyAlignment="1">
      <alignment horizontal="center" vertical="center"/>
    </xf>
    <xf numFmtId="0" fontId="14" fillId="12" borderId="19" xfId="0" applyFont="1" applyFill="1" applyBorder="1" applyAlignment="1">
      <alignment horizontal="center" vertical="center" wrapText="1"/>
    </xf>
    <xf numFmtId="0" fontId="14" fillId="12" borderId="23" xfId="0" applyFont="1" applyFill="1" applyBorder="1" applyAlignment="1">
      <alignment horizontal="center" vertical="center" wrapText="1"/>
    </xf>
    <xf numFmtId="0" fontId="14" fillId="12" borderId="11" xfId="0" applyFont="1" applyFill="1" applyBorder="1" applyAlignment="1">
      <alignment horizontal="center" vertical="center" wrapText="1"/>
    </xf>
    <xf numFmtId="0" fontId="14" fillId="12" borderId="12" xfId="0" applyFont="1" applyFill="1" applyBorder="1" applyAlignment="1">
      <alignment horizontal="center" vertical="center" wrapText="1"/>
    </xf>
    <xf numFmtId="0" fontId="32" fillId="0" borderId="0" xfId="0" applyFont="1" applyAlignment="1">
      <alignment horizontal="left"/>
    </xf>
    <xf numFmtId="0" fontId="3" fillId="0" borderId="0" xfId="0" applyFont="1" applyAlignment="1">
      <alignment horizontal="center" vertical="distributed"/>
    </xf>
  </cellXfs>
  <cellStyles count="16">
    <cellStyle name="20% - Énfasis1" xfId="15" builtinId="30"/>
    <cellStyle name="Énfasis3" xfId="11" builtinId="37"/>
    <cellStyle name="Énfasis4" xfId="12" builtinId="41"/>
    <cellStyle name="Entrada" xfId="14" builtinId="20"/>
    <cellStyle name="Incorrecto" xfId="9" builtinId="27"/>
    <cellStyle name="Millares" xfId="13" builtinId="3"/>
    <cellStyle name="Millares 13" xfId="3" xr:uid="{00000000-0005-0000-0000-000006000000}"/>
    <cellStyle name="Millares 2" xfId="2" xr:uid="{00000000-0005-0000-0000-000007000000}"/>
    <cellStyle name="Millares 3" xfId="4" xr:uid="{00000000-0005-0000-0000-000008000000}"/>
    <cellStyle name="Moneda" xfId="7" builtinId="4"/>
    <cellStyle name="Moneda 2" xfId="5" xr:uid="{00000000-0005-0000-0000-00000A000000}"/>
    <cellStyle name="Moneda 3" xfId="6" xr:uid="{00000000-0005-0000-0000-00000B000000}"/>
    <cellStyle name="Normal" xfId="0" builtinId="0"/>
    <cellStyle name="Normal 2" xfId="1" xr:uid="{00000000-0005-0000-0000-00000D000000}"/>
    <cellStyle name="Notas" xfId="10" builtinId="10"/>
    <cellStyle name="Porcentaje"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01"/>
  <sheetViews>
    <sheetView topLeftCell="A186" workbookViewId="0">
      <selection sqref="A1:T200"/>
    </sheetView>
  </sheetViews>
  <sheetFormatPr baseColWidth="10" defaultRowHeight="14.5" x14ac:dyDescent="0.35"/>
  <cols>
    <col min="1" max="1" width="2.1796875" bestFit="1" customWidth="1"/>
    <col min="2" max="6" width="2" bestFit="1" customWidth="1"/>
    <col min="7" max="7" width="64.1796875" customWidth="1"/>
    <col min="8" max="8" width="10.7265625" bestFit="1" customWidth="1"/>
  </cols>
  <sheetData>
    <row r="1" spans="1:20" ht="15.5" x14ac:dyDescent="0.35">
      <c r="A1" s="236"/>
      <c r="B1" s="236"/>
      <c r="C1" s="236"/>
      <c r="D1" s="236"/>
      <c r="E1" s="236"/>
      <c r="F1" s="236"/>
      <c r="G1" s="236"/>
      <c r="H1" s="236"/>
      <c r="I1" s="236"/>
      <c r="J1" s="236"/>
      <c r="K1" s="236"/>
      <c r="L1" s="236"/>
      <c r="M1" s="236"/>
      <c r="N1" s="236"/>
      <c r="O1" s="236"/>
      <c r="P1" s="236"/>
      <c r="Q1" s="236"/>
      <c r="R1" s="236"/>
      <c r="S1" s="236"/>
      <c r="T1" s="236"/>
    </row>
    <row r="2" spans="1:20" ht="16" thickBot="1" x14ac:dyDescent="0.4">
      <c r="A2" s="3"/>
      <c r="B2" s="3"/>
      <c r="C2" s="3"/>
      <c r="D2" s="33"/>
    </row>
    <row r="3" spans="1:20" ht="15" thickBot="1" x14ac:dyDescent="0.4">
      <c r="A3" s="39"/>
      <c r="B3" s="39"/>
      <c r="C3" s="39"/>
      <c r="D3" s="39"/>
      <c r="E3" s="39"/>
      <c r="F3" s="39"/>
      <c r="G3" s="240" t="s">
        <v>92</v>
      </c>
      <c r="H3" s="241"/>
      <c r="I3" s="35"/>
      <c r="J3" s="36"/>
      <c r="K3" s="37"/>
      <c r="L3" s="34" t="s">
        <v>93</v>
      </c>
      <c r="M3" s="37"/>
      <c r="N3" s="37"/>
      <c r="O3" s="37"/>
      <c r="P3" s="37"/>
      <c r="Q3" s="37"/>
      <c r="R3" s="37"/>
      <c r="S3" s="37"/>
      <c r="T3" s="38"/>
    </row>
    <row r="4" spans="1:20" ht="15" thickBot="1" x14ac:dyDescent="0.4">
      <c r="A4" s="245"/>
      <c r="B4" s="245"/>
      <c r="C4" s="245"/>
      <c r="D4" s="245"/>
      <c r="E4" s="245"/>
      <c r="F4" s="245"/>
      <c r="G4" s="245"/>
      <c r="H4" s="78">
        <v>76371160.34799999</v>
      </c>
      <c r="I4" s="40"/>
      <c r="J4" s="41"/>
      <c r="K4" s="41"/>
      <c r="L4" s="41"/>
      <c r="M4" s="41"/>
      <c r="N4" s="41"/>
      <c r="O4" s="41"/>
      <c r="P4" s="41"/>
      <c r="Q4" s="41"/>
      <c r="R4" s="41"/>
      <c r="S4" s="41"/>
      <c r="T4" s="42"/>
    </row>
    <row r="5" spans="1:20" ht="23.5" thickBot="1" x14ac:dyDescent="0.4">
      <c r="A5" s="226" t="s">
        <v>94</v>
      </c>
      <c r="B5" s="227"/>
      <c r="C5" s="227"/>
      <c r="D5" s="227"/>
      <c r="E5" s="227"/>
      <c r="F5" s="228"/>
      <c r="G5" s="63" t="s">
        <v>95</v>
      </c>
      <c r="H5" s="64" t="s">
        <v>96</v>
      </c>
      <c r="I5" s="64" t="s">
        <v>97</v>
      </c>
      <c r="J5" s="64" t="s">
        <v>98</v>
      </c>
      <c r="K5" s="64" t="s">
        <v>99</v>
      </c>
      <c r="L5" s="64" t="s">
        <v>100</v>
      </c>
      <c r="M5" s="64" t="s">
        <v>101</v>
      </c>
      <c r="N5" s="64" t="s">
        <v>102</v>
      </c>
      <c r="O5" s="64" t="s">
        <v>103</v>
      </c>
      <c r="P5" s="64" t="s">
        <v>104</v>
      </c>
      <c r="Q5" s="64" t="s">
        <v>105</v>
      </c>
      <c r="R5" s="64" t="s">
        <v>106</v>
      </c>
      <c r="S5" s="64" t="s">
        <v>107</v>
      </c>
      <c r="T5" s="64" t="s">
        <v>108</v>
      </c>
    </row>
    <row r="6" spans="1:20" x14ac:dyDescent="0.35">
      <c r="A6" s="32" t="s">
        <v>109</v>
      </c>
      <c r="B6" s="32" t="s">
        <v>110</v>
      </c>
      <c r="C6" s="229" t="s">
        <v>111</v>
      </c>
      <c r="D6" s="230"/>
      <c r="E6" s="231" t="s">
        <v>112</v>
      </c>
      <c r="F6" s="232"/>
      <c r="G6" s="49" t="s">
        <v>113</v>
      </c>
      <c r="H6" s="65">
        <v>0</v>
      </c>
      <c r="I6" s="65"/>
      <c r="J6" s="65"/>
      <c r="K6" s="65"/>
      <c r="L6" s="65"/>
      <c r="M6" s="65"/>
      <c r="N6" s="65"/>
      <c r="O6" s="65"/>
      <c r="P6" s="65"/>
      <c r="Q6" s="65"/>
      <c r="R6" s="65"/>
      <c r="S6" s="65"/>
      <c r="T6" s="65"/>
    </row>
    <row r="7" spans="1:20" ht="18.5" x14ac:dyDescent="0.35">
      <c r="A7" s="50"/>
      <c r="B7" s="46"/>
      <c r="C7" s="46"/>
      <c r="D7" s="46"/>
      <c r="E7" s="46"/>
      <c r="F7" s="46"/>
      <c r="G7" s="51"/>
      <c r="H7" s="66">
        <v>6556876.3480000012</v>
      </c>
      <c r="I7" s="66">
        <v>1296337.9170000001</v>
      </c>
      <c r="J7" s="66">
        <v>919624.26699999999</v>
      </c>
      <c r="K7" s="66">
        <v>763720.15700000012</v>
      </c>
      <c r="L7" s="66">
        <v>499388.66300000006</v>
      </c>
      <c r="M7" s="66">
        <v>406944.92700000003</v>
      </c>
      <c r="N7" s="66">
        <v>556045.65899999999</v>
      </c>
      <c r="O7" s="66">
        <v>382178.36699999997</v>
      </c>
      <c r="P7" s="66">
        <v>422405.24300000002</v>
      </c>
      <c r="Q7" s="66">
        <v>335057.78700000001</v>
      </c>
      <c r="R7" s="66">
        <v>330057.78700000001</v>
      </c>
      <c r="S7" s="66">
        <v>325057.78700000001</v>
      </c>
      <c r="T7" s="66">
        <v>320057.78700000001</v>
      </c>
    </row>
    <row r="8" spans="1:20" ht="18.5" x14ac:dyDescent="0.35">
      <c r="A8" s="50"/>
      <c r="B8" s="46"/>
      <c r="C8" s="46"/>
      <c r="D8" s="46"/>
      <c r="E8" s="46"/>
      <c r="F8" s="46"/>
      <c r="G8" s="51"/>
      <c r="H8" s="66">
        <v>6556876.3480000012</v>
      </c>
      <c r="I8" s="66">
        <v>1296337.9170000001</v>
      </c>
      <c r="J8" s="66">
        <v>919624.26699999999</v>
      </c>
      <c r="K8" s="66">
        <v>763720.15700000012</v>
      </c>
      <c r="L8" s="66">
        <v>499388.66300000006</v>
      </c>
      <c r="M8" s="66">
        <v>406944.92700000003</v>
      </c>
      <c r="N8" s="66">
        <v>556045.65899999999</v>
      </c>
      <c r="O8" s="66">
        <v>382178.36699999997</v>
      </c>
      <c r="P8" s="66">
        <v>422405.24300000002</v>
      </c>
      <c r="Q8" s="66">
        <v>335057.78700000001</v>
      </c>
      <c r="R8" s="66">
        <v>330057.78700000001</v>
      </c>
      <c r="S8" s="66">
        <v>325057.78700000001</v>
      </c>
      <c r="T8" s="66">
        <v>320057.78700000001</v>
      </c>
    </row>
    <row r="9" spans="1:20" x14ac:dyDescent="0.35">
      <c r="A9" s="13">
        <v>1</v>
      </c>
      <c r="B9" s="14" t="s">
        <v>114</v>
      </c>
      <c r="C9" s="21" t="s">
        <v>114</v>
      </c>
      <c r="D9" s="21" t="s">
        <v>114</v>
      </c>
      <c r="E9" s="16">
        <v>0</v>
      </c>
      <c r="F9" s="16">
        <v>0</v>
      </c>
      <c r="G9" s="22" t="s">
        <v>115</v>
      </c>
      <c r="H9" s="66">
        <v>2089745.5620000002</v>
      </c>
      <c r="I9" s="66">
        <v>592864.70200000005</v>
      </c>
      <c r="J9" s="66">
        <v>440999.05400000006</v>
      </c>
      <c r="K9" s="66">
        <v>350000.85000000003</v>
      </c>
      <c r="L9" s="66">
        <v>162024.82000000004</v>
      </c>
      <c r="M9" s="66">
        <v>69841.652000000002</v>
      </c>
      <c r="N9" s="66">
        <v>214314.2</v>
      </c>
      <c r="O9" s="66">
        <v>70251.115999999995</v>
      </c>
      <c r="P9" s="66">
        <v>113129.16800000001</v>
      </c>
      <c r="Q9" s="66">
        <v>26580</v>
      </c>
      <c r="R9" s="66">
        <v>21580</v>
      </c>
      <c r="S9" s="66">
        <v>16580</v>
      </c>
      <c r="T9" s="66">
        <v>11580</v>
      </c>
    </row>
    <row r="10" spans="1:20" x14ac:dyDescent="0.35">
      <c r="A10" s="13">
        <v>1</v>
      </c>
      <c r="B10" s="14" t="s">
        <v>116</v>
      </c>
      <c r="C10" s="15" t="s">
        <v>114</v>
      </c>
      <c r="D10" s="16">
        <v>0</v>
      </c>
      <c r="E10" s="16">
        <v>0</v>
      </c>
      <c r="F10" s="16">
        <v>0</v>
      </c>
      <c r="G10" s="22" t="s">
        <v>117</v>
      </c>
      <c r="H10" s="66">
        <v>0</v>
      </c>
      <c r="I10" s="66">
        <v>0</v>
      </c>
      <c r="J10" s="66">
        <v>0</v>
      </c>
      <c r="K10" s="66">
        <v>0</v>
      </c>
      <c r="L10" s="66">
        <v>0</v>
      </c>
      <c r="M10" s="66">
        <v>0</v>
      </c>
      <c r="N10" s="66">
        <v>0</v>
      </c>
      <c r="O10" s="66">
        <v>0</v>
      </c>
      <c r="P10" s="66">
        <v>0</v>
      </c>
      <c r="Q10" s="66">
        <v>0</v>
      </c>
      <c r="R10" s="66">
        <v>0</v>
      </c>
      <c r="S10" s="66">
        <v>0</v>
      </c>
      <c r="T10" s="66">
        <v>0</v>
      </c>
    </row>
    <row r="11" spans="1:20" x14ac:dyDescent="0.35">
      <c r="A11" s="13">
        <v>1</v>
      </c>
      <c r="B11" s="13">
        <v>1</v>
      </c>
      <c r="C11" s="16">
        <v>0</v>
      </c>
      <c r="D11" s="15" t="s">
        <v>116</v>
      </c>
      <c r="E11" s="15" t="s">
        <v>114</v>
      </c>
      <c r="F11" s="15" t="s">
        <v>114</v>
      </c>
      <c r="G11" s="52" t="s">
        <v>118</v>
      </c>
      <c r="H11" s="69">
        <v>0</v>
      </c>
      <c r="I11" s="29"/>
      <c r="J11" s="29"/>
      <c r="K11" s="29"/>
      <c r="L11" s="29"/>
      <c r="M11" s="29"/>
      <c r="N11" s="29"/>
      <c r="O11" s="29"/>
      <c r="P11" s="29"/>
      <c r="Q11" s="29"/>
      <c r="R11" s="29"/>
      <c r="S11" s="29"/>
      <c r="T11" s="29"/>
    </row>
    <row r="12" spans="1:20" x14ac:dyDescent="0.35">
      <c r="A12" s="13">
        <v>1</v>
      </c>
      <c r="B12" s="13">
        <v>1</v>
      </c>
      <c r="C12" s="16">
        <v>0</v>
      </c>
      <c r="D12" s="15" t="s">
        <v>119</v>
      </c>
      <c r="E12" s="15" t="s">
        <v>114</v>
      </c>
      <c r="F12" s="15" t="s">
        <v>114</v>
      </c>
      <c r="G12" s="31" t="s">
        <v>120</v>
      </c>
      <c r="H12" s="69">
        <v>0</v>
      </c>
      <c r="I12" s="29"/>
      <c r="J12" s="29"/>
      <c r="K12" s="29"/>
      <c r="L12" s="29"/>
      <c r="M12" s="29"/>
      <c r="N12" s="29"/>
      <c r="O12" s="29"/>
      <c r="P12" s="29"/>
      <c r="Q12" s="29"/>
      <c r="R12" s="29"/>
      <c r="S12" s="29"/>
      <c r="T12" s="29"/>
    </row>
    <row r="13" spans="1:20" x14ac:dyDescent="0.35">
      <c r="A13" s="13">
        <v>1</v>
      </c>
      <c r="B13" s="14" t="s">
        <v>119</v>
      </c>
      <c r="C13" s="15" t="s">
        <v>114</v>
      </c>
      <c r="D13" s="16">
        <v>0</v>
      </c>
      <c r="E13" s="16">
        <v>0</v>
      </c>
      <c r="F13" s="16">
        <v>0</v>
      </c>
      <c r="G13" s="22" t="s">
        <v>121</v>
      </c>
      <c r="H13" s="66">
        <v>2077745.5620000002</v>
      </c>
      <c r="I13" s="66">
        <v>591864.70200000005</v>
      </c>
      <c r="J13" s="66">
        <v>439999.05400000006</v>
      </c>
      <c r="K13" s="66">
        <v>349000.85000000003</v>
      </c>
      <c r="L13" s="66">
        <v>161024.82000000004</v>
      </c>
      <c r="M13" s="66">
        <v>68841.652000000002</v>
      </c>
      <c r="N13" s="66">
        <v>213314.2</v>
      </c>
      <c r="O13" s="66">
        <v>69251.115999999995</v>
      </c>
      <c r="P13" s="66">
        <v>112129.16800000001</v>
      </c>
      <c r="Q13" s="66">
        <v>25580</v>
      </c>
      <c r="R13" s="66">
        <v>20580</v>
      </c>
      <c r="S13" s="66">
        <v>15580</v>
      </c>
      <c r="T13" s="66">
        <v>10580</v>
      </c>
    </row>
    <row r="14" spans="1:20" x14ac:dyDescent="0.35">
      <c r="A14" s="13">
        <v>1</v>
      </c>
      <c r="B14" s="14" t="s">
        <v>119</v>
      </c>
      <c r="C14" s="15" t="s">
        <v>114</v>
      </c>
      <c r="D14" s="15" t="s">
        <v>116</v>
      </c>
      <c r="E14" s="15" t="s">
        <v>114</v>
      </c>
      <c r="F14" s="15" t="s">
        <v>114</v>
      </c>
      <c r="G14" s="22" t="s">
        <v>122</v>
      </c>
      <c r="H14" s="66">
        <v>2077745.5620000002</v>
      </c>
      <c r="I14" s="66">
        <v>591864.70200000005</v>
      </c>
      <c r="J14" s="66">
        <v>439999.05400000006</v>
      </c>
      <c r="K14" s="66">
        <v>349000.85000000003</v>
      </c>
      <c r="L14" s="66">
        <v>161024.82000000004</v>
      </c>
      <c r="M14" s="66">
        <v>68841.652000000002</v>
      </c>
      <c r="N14" s="66">
        <v>213314.2</v>
      </c>
      <c r="O14" s="66">
        <v>69251.115999999995</v>
      </c>
      <c r="P14" s="66">
        <v>112129.16800000001</v>
      </c>
      <c r="Q14" s="66">
        <v>25580</v>
      </c>
      <c r="R14" s="66">
        <v>20580</v>
      </c>
      <c r="S14" s="66">
        <v>15580</v>
      </c>
      <c r="T14" s="66">
        <v>10580</v>
      </c>
    </row>
    <row r="15" spans="1:20" x14ac:dyDescent="0.35">
      <c r="A15" s="13">
        <v>1</v>
      </c>
      <c r="B15" s="14" t="s">
        <v>119</v>
      </c>
      <c r="C15" s="15" t="s">
        <v>114</v>
      </c>
      <c r="D15" s="15" t="s">
        <v>116</v>
      </c>
      <c r="E15" s="15" t="s">
        <v>114</v>
      </c>
      <c r="F15" s="15" t="s">
        <v>116</v>
      </c>
      <c r="G15" s="52" t="s">
        <v>123</v>
      </c>
      <c r="H15" s="69">
        <v>1915100.62</v>
      </c>
      <c r="I15" s="29">
        <v>573285.79</v>
      </c>
      <c r="J15" s="29">
        <v>430880.20800000004</v>
      </c>
      <c r="K15" s="29">
        <v>340716.44200000004</v>
      </c>
      <c r="L15" s="29">
        <v>159615.47800000003</v>
      </c>
      <c r="M15" s="29">
        <v>68540.758000000002</v>
      </c>
      <c r="N15" s="29">
        <v>92967.973999999987</v>
      </c>
      <c r="O15" s="29">
        <v>67264.801999999996</v>
      </c>
      <c r="P15" s="29">
        <v>111829.16800000001</v>
      </c>
      <c r="Q15" s="29">
        <v>25000</v>
      </c>
      <c r="R15" s="29">
        <v>20000</v>
      </c>
      <c r="S15" s="29">
        <v>15000</v>
      </c>
      <c r="T15" s="29">
        <v>10000</v>
      </c>
    </row>
    <row r="16" spans="1:20" x14ac:dyDescent="0.35">
      <c r="A16" s="13">
        <v>1</v>
      </c>
      <c r="B16" s="14" t="s">
        <v>119</v>
      </c>
      <c r="C16" s="15" t="s">
        <v>114</v>
      </c>
      <c r="D16" s="15" t="s">
        <v>116</v>
      </c>
      <c r="E16" s="15" t="s">
        <v>114</v>
      </c>
      <c r="F16" s="15" t="s">
        <v>119</v>
      </c>
      <c r="G16" s="52" t="s">
        <v>124</v>
      </c>
      <c r="H16" s="69">
        <v>162644.94200000001</v>
      </c>
      <c r="I16" s="29">
        <v>18578.912</v>
      </c>
      <c r="J16" s="29">
        <v>9118.8459999999995</v>
      </c>
      <c r="K16" s="29">
        <v>8284.4079999999994</v>
      </c>
      <c r="L16" s="29">
        <v>1409.3420000000001</v>
      </c>
      <c r="M16" s="29">
        <v>300.89400000000001</v>
      </c>
      <c r="N16" s="29">
        <v>120346.22600000001</v>
      </c>
      <c r="O16" s="29">
        <v>1986.3140000000003</v>
      </c>
      <c r="P16" s="29">
        <v>300</v>
      </c>
      <c r="Q16" s="29">
        <v>580</v>
      </c>
      <c r="R16" s="29">
        <v>580</v>
      </c>
      <c r="S16" s="29">
        <v>580</v>
      </c>
      <c r="T16" s="29">
        <v>580</v>
      </c>
    </row>
    <row r="17" spans="1:20" x14ac:dyDescent="0.35">
      <c r="A17" s="13">
        <v>1</v>
      </c>
      <c r="B17" s="14" t="s">
        <v>119</v>
      </c>
      <c r="C17" s="15" t="s">
        <v>114</v>
      </c>
      <c r="D17" s="15" t="s">
        <v>116</v>
      </c>
      <c r="E17" s="15" t="s">
        <v>114</v>
      </c>
      <c r="F17" s="15" t="s">
        <v>125</v>
      </c>
      <c r="G17" s="52" t="s">
        <v>126</v>
      </c>
      <c r="H17" s="69">
        <v>0</v>
      </c>
      <c r="I17" s="29"/>
      <c r="J17" s="29"/>
      <c r="K17" s="29"/>
      <c r="L17" s="29"/>
      <c r="M17" s="29"/>
      <c r="N17" s="29"/>
      <c r="O17" s="29"/>
      <c r="P17" s="29"/>
      <c r="Q17" s="29"/>
      <c r="R17" s="29"/>
      <c r="S17" s="29"/>
      <c r="T17" s="29"/>
    </row>
    <row r="18" spans="1:20" x14ac:dyDescent="0.35">
      <c r="A18" s="13">
        <v>1</v>
      </c>
      <c r="B18" s="14" t="s">
        <v>119</v>
      </c>
      <c r="C18" s="15" t="s">
        <v>114</v>
      </c>
      <c r="D18" s="15" t="s">
        <v>119</v>
      </c>
      <c r="E18" s="15" t="s">
        <v>114</v>
      </c>
      <c r="F18" s="15" t="s">
        <v>114</v>
      </c>
      <c r="G18" s="31" t="s">
        <v>127</v>
      </c>
      <c r="H18" s="69">
        <v>0</v>
      </c>
      <c r="I18" s="29"/>
      <c r="J18" s="29"/>
      <c r="K18" s="29"/>
      <c r="L18" s="29"/>
      <c r="M18" s="29"/>
      <c r="N18" s="29"/>
      <c r="O18" s="29"/>
      <c r="P18" s="29"/>
      <c r="Q18" s="29"/>
      <c r="R18" s="29"/>
      <c r="S18" s="29"/>
      <c r="T18" s="29"/>
    </row>
    <row r="19" spans="1:20" x14ac:dyDescent="0.35">
      <c r="A19" s="13">
        <v>1</v>
      </c>
      <c r="B19" s="14" t="s">
        <v>125</v>
      </c>
      <c r="C19" s="16">
        <v>0</v>
      </c>
      <c r="D19" s="16">
        <v>0</v>
      </c>
      <c r="E19" s="16">
        <v>0</v>
      </c>
      <c r="F19" s="16">
        <v>0</v>
      </c>
      <c r="G19" s="22" t="s">
        <v>128</v>
      </c>
      <c r="H19" s="66">
        <v>9600</v>
      </c>
      <c r="I19" s="66">
        <v>800</v>
      </c>
      <c r="J19" s="66">
        <v>800</v>
      </c>
      <c r="K19" s="66">
        <v>800</v>
      </c>
      <c r="L19" s="66">
        <v>800</v>
      </c>
      <c r="M19" s="66">
        <v>800</v>
      </c>
      <c r="N19" s="66">
        <v>800</v>
      </c>
      <c r="O19" s="66">
        <v>800</v>
      </c>
      <c r="P19" s="66">
        <v>800</v>
      </c>
      <c r="Q19" s="66">
        <v>800</v>
      </c>
      <c r="R19" s="66">
        <v>800</v>
      </c>
      <c r="S19" s="66">
        <v>800</v>
      </c>
      <c r="T19" s="66">
        <v>800</v>
      </c>
    </row>
    <row r="20" spans="1:20" x14ac:dyDescent="0.35">
      <c r="A20" s="13">
        <v>1</v>
      </c>
      <c r="B20" s="14" t="s">
        <v>125</v>
      </c>
      <c r="C20" s="16">
        <v>0</v>
      </c>
      <c r="D20" s="16">
        <v>3</v>
      </c>
      <c r="E20" s="16">
        <v>0</v>
      </c>
      <c r="F20" s="16">
        <v>0</v>
      </c>
      <c r="G20" s="52" t="s">
        <v>129</v>
      </c>
      <c r="H20" s="69">
        <v>9600</v>
      </c>
      <c r="I20" s="29">
        <v>800</v>
      </c>
      <c r="J20" s="29">
        <v>800</v>
      </c>
      <c r="K20" s="29">
        <v>800</v>
      </c>
      <c r="L20" s="29">
        <v>800</v>
      </c>
      <c r="M20" s="29">
        <v>800</v>
      </c>
      <c r="N20" s="29">
        <v>800</v>
      </c>
      <c r="O20" s="29">
        <v>800</v>
      </c>
      <c r="P20" s="29">
        <v>800</v>
      </c>
      <c r="Q20" s="29">
        <v>800</v>
      </c>
      <c r="R20" s="29">
        <v>800</v>
      </c>
      <c r="S20" s="29">
        <v>800</v>
      </c>
      <c r="T20" s="29">
        <v>800</v>
      </c>
    </row>
    <row r="21" spans="1:20" x14ac:dyDescent="0.35">
      <c r="A21" s="13">
        <v>1</v>
      </c>
      <c r="B21" s="14" t="s">
        <v>130</v>
      </c>
      <c r="C21" s="15" t="s">
        <v>114</v>
      </c>
      <c r="D21" s="16">
        <v>0</v>
      </c>
      <c r="E21" s="16">
        <v>0</v>
      </c>
      <c r="F21" s="16">
        <v>0</v>
      </c>
      <c r="G21" s="81" t="s">
        <v>131</v>
      </c>
      <c r="H21" s="66">
        <v>2400</v>
      </c>
      <c r="I21" s="66">
        <v>200</v>
      </c>
      <c r="J21" s="66">
        <v>200</v>
      </c>
      <c r="K21" s="66">
        <v>200</v>
      </c>
      <c r="L21" s="66">
        <v>200</v>
      </c>
      <c r="M21" s="66">
        <v>200</v>
      </c>
      <c r="N21" s="66">
        <v>200</v>
      </c>
      <c r="O21" s="66">
        <v>200</v>
      </c>
      <c r="P21" s="66">
        <v>200</v>
      </c>
      <c r="Q21" s="66">
        <v>200</v>
      </c>
      <c r="R21" s="66">
        <v>200</v>
      </c>
      <c r="S21" s="66">
        <v>200</v>
      </c>
      <c r="T21" s="66">
        <v>200</v>
      </c>
    </row>
    <row r="22" spans="1:20" x14ac:dyDescent="0.35">
      <c r="A22" s="13">
        <v>1</v>
      </c>
      <c r="B22" s="14" t="s">
        <v>130</v>
      </c>
      <c r="C22" s="15" t="s">
        <v>114</v>
      </c>
      <c r="D22" s="15" t="s">
        <v>119</v>
      </c>
      <c r="E22" s="15" t="s">
        <v>114</v>
      </c>
      <c r="F22" s="15" t="s">
        <v>114</v>
      </c>
      <c r="G22" s="52" t="s">
        <v>132</v>
      </c>
      <c r="H22" s="69">
        <v>960</v>
      </c>
      <c r="I22" s="29">
        <v>80</v>
      </c>
      <c r="J22" s="29">
        <v>80</v>
      </c>
      <c r="K22" s="29">
        <v>80</v>
      </c>
      <c r="L22" s="29">
        <v>80</v>
      </c>
      <c r="M22" s="29">
        <v>80</v>
      </c>
      <c r="N22" s="29">
        <v>80</v>
      </c>
      <c r="O22" s="29">
        <v>80</v>
      </c>
      <c r="P22" s="29">
        <v>80</v>
      </c>
      <c r="Q22" s="29">
        <v>80</v>
      </c>
      <c r="R22" s="29">
        <v>80</v>
      </c>
      <c r="S22" s="29">
        <v>80</v>
      </c>
      <c r="T22" s="29">
        <v>80</v>
      </c>
    </row>
    <row r="23" spans="1:20" x14ac:dyDescent="0.35">
      <c r="A23" s="13">
        <v>1</v>
      </c>
      <c r="B23" s="14" t="s">
        <v>130</v>
      </c>
      <c r="C23" s="15" t="s">
        <v>114</v>
      </c>
      <c r="D23" s="15" t="s">
        <v>133</v>
      </c>
      <c r="E23" s="15" t="s">
        <v>114</v>
      </c>
      <c r="F23" s="15" t="s">
        <v>114</v>
      </c>
      <c r="G23" s="82" t="s">
        <v>134</v>
      </c>
      <c r="H23" s="69">
        <v>1440</v>
      </c>
      <c r="I23" s="29">
        <v>120</v>
      </c>
      <c r="J23" s="29">
        <v>120</v>
      </c>
      <c r="K23" s="29">
        <v>120</v>
      </c>
      <c r="L23" s="29">
        <v>120</v>
      </c>
      <c r="M23" s="29">
        <v>120</v>
      </c>
      <c r="N23" s="29">
        <v>120</v>
      </c>
      <c r="O23" s="29">
        <v>120</v>
      </c>
      <c r="P23" s="29">
        <v>120</v>
      </c>
      <c r="Q23" s="29">
        <v>120</v>
      </c>
      <c r="R23" s="29">
        <v>120</v>
      </c>
      <c r="S23" s="29">
        <v>120</v>
      </c>
      <c r="T23" s="29">
        <v>120</v>
      </c>
    </row>
    <row r="24" spans="1:20" x14ac:dyDescent="0.35">
      <c r="A24" s="13">
        <v>1</v>
      </c>
      <c r="B24" s="14" t="s">
        <v>130</v>
      </c>
      <c r="C24" s="15" t="s">
        <v>114</v>
      </c>
      <c r="D24" s="15" t="s">
        <v>135</v>
      </c>
      <c r="E24" s="15" t="s">
        <v>114</v>
      </c>
      <c r="F24" s="15" t="s">
        <v>114</v>
      </c>
      <c r="G24" s="52" t="s">
        <v>136</v>
      </c>
      <c r="H24" s="69">
        <v>0</v>
      </c>
      <c r="I24" s="29"/>
      <c r="J24" s="29"/>
      <c r="K24" s="29"/>
      <c r="L24" s="29"/>
      <c r="M24" s="29"/>
      <c r="N24" s="29"/>
      <c r="O24" s="29"/>
      <c r="P24" s="29"/>
      <c r="Q24" s="29"/>
      <c r="R24" s="29"/>
      <c r="S24" s="29"/>
      <c r="T24" s="29"/>
    </row>
    <row r="25" spans="1:20" x14ac:dyDescent="0.35">
      <c r="A25" s="13">
        <v>1</v>
      </c>
      <c r="B25" s="14" t="s">
        <v>130</v>
      </c>
      <c r="C25" s="15" t="s">
        <v>114</v>
      </c>
      <c r="D25" s="15" t="s">
        <v>137</v>
      </c>
      <c r="E25" s="15" t="s">
        <v>114</v>
      </c>
      <c r="F25" s="15" t="s">
        <v>114</v>
      </c>
      <c r="G25" s="52" t="s">
        <v>138</v>
      </c>
      <c r="H25" s="69">
        <v>0</v>
      </c>
      <c r="I25" s="29"/>
      <c r="J25" s="29"/>
      <c r="K25" s="29"/>
      <c r="L25" s="29"/>
      <c r="M25" s="29"/>
      <c r="N25" s="29"/>
      <c r="O25" s="29"/>
      <c r="P25" s="29"/>
      <c r="Q25" s="29"/>
      <c r="R25" s="29"/>
      <c r="S25" s="29"/>
      <c r="T25" s="29"/>
    </row>
    <row r="26" spans="1:20" x14ac:dyDescent="0.35">
      <c r="A26" s="13">
        <v>1</v>
      </c>
      <c r="B26" s="14" t="s">
        <v>137</v>
      </c>
      <c r="C26" s="15" t="s">
        <v>114</v>
      </c>
      <c r="D26" s="16">
        <v>0</v>
      </c>
      <c r="E26" s="16">
        <v>0</v>
      </c>
      <c r="F26" s="16">
        <v>0</v>
      </c>
      <c r="G26" s="81" t="s">
        <v>139</v>
      </c>
      <c r="H26" s="66">
        <v>0</v>
      </c>
      <c r="I26" s="66">
        <v>0</v>
      </c>
      <c r="J26" s="66">
        <v>0</v>
      </c>
      <c r="K26" s="66">
        <v>0</v>
      </c>
      <c r="L26" s="66">
        <v>0</v>
      </c>
      <c r="M26" s="66">
        <v>0</v>
      </c>
      <c r="N26" s="66">
        <v>0</v>
      </c>
      <c r="O26" s="66">
        <v>0</v>
      </c>
      <c r="P26" s="66">
        <v>0</v>
      </c>
      <c r="Q26" s="66">
        <v>0</v>
      </c>
      <c r="R26" s="66">
        <v>0</v>
      </c>
      <c r="S26" s="66">
        <v>0</v>
      </c>
      <c r="T26" s="66">
        <v>0</v>
      </c>
    </row>
    <row r="27" spans="1:20" x14ac:dyDescent="0.35">
      <c r="A27" s="13">
        <v>1</v>
      </c>
      <c r="B27" s="14" t="s">
        <v>137</v>
      </c>
      <c r="C27" s="15" t="s">
        <v>114</v>
      </c>
      <c r="D27" s="15" t="s">
        <v>116</v>
      </c>
      <c r="E27" s="15" t="s">
        <v>114</v>
      </c>
      <c r="F27" s="15" t="s">
        <v>114</v>
      </c>
      <c r="G27" s="82" t="s">
        <v>140</v>
      </c>
      <c r="H27" s="69">
        <v>0</v>
      </c>
      <c r="I27" s="29"/>
      <c r="J27" s="29"/>
      <c r="K27" s="29"/>
      <c r="L27" s="29"/>
      <c r="M27" s="29"/>
      <c r="N27" s="29"/>
      <c r="O27" s="29"/>
      <c r="P27" s="29"/>
      <c r="Q27" s="29"/>
      <c r="R27" s="29"/>
      <c r="S27" s="29"/>
      <c r="T27" s="29"/>
    </row>
    <row r="28" spans="1:20" ht="23" x14ac:dyDescent="0.35">
      <c r="A28" s="13">
        <v>1</v>
      </c>
      <c r="B28" s="14" t="s">
        <v>141</v>
      </c>
      <c r="C28" s="15" t="s">
        <v>114</v>
      </c>
      <c r="D28" s="15" t="s">
        <v>114</v>
      </c>
      <c r="E28" s="15" t="s">
        <v>114</v>
      </c>
      <c r="F28" s="15" t="s">
        <v>114</v>
      </c>
      <c r="G28" s="81" t="s">
        <v>142</v>
      </c>
      <c r="H28" s="69">
        <v>0</v>
      </c>
      <c r="I28" s="66">
        <v>0</v>
      </c>
      <c r="J28" s="66">
        <v>0</v>
      </c>
      <c r="K28" s="66">
        <v>0</v>
      </c>
      <c r="L28" s="66">
        <v>0</v>
      </c>
      <c r="M28" s="66">
        <v>0</v>
      </c>
      <c r="N28" s="66">
        <v>0</v>
      </c>
      <c r="O28" s="66">
        <v>0</v>
      </c>
      <c r="P28" s="66">
        <v>0</v>
      </c>
      <c r="Q28" s="66">
        <v>0</v>
      </c>
      <c r="R28" s="66">
        <v>0</v>
      </c>
      <c r="S28" s="66">
        <v>0</v>
      </c>
      <c r="T28" s="66">
        <v>0</v>
      </c>
    </row>
    <row r="29" spans="1:20" ht="23" x14ac:dyDescent="0.35">
      <c r="A29" s="13">
        <v>1</v>
      </c>
      <c r="B29" s="14" t="s">
        <v>141</v>
      </c>
      <c r="C29" s="15" t="s">
        <v>114</v>
      </c>
      <c r="D29" s="15" t="s">
        <v>116</v>
      </c>
      <c r="E29" s="15" t="s">
        <v>114</v>
      </c>
      <c r="F29" s="15" t="s">
        <v>114</v>
      </c>
      <c r="G29" s="52" t="s">
        <v>142</v>
      </c>
      <c r="H29" s="69">
        <v>0</v>
      </c>
      <c r="I29" s="29"/>
      <c r="J29" s="29"/>
      <c r="K29" s="29"/>
      <c r="L29" s="29"/>
      <c r="M29" s="29"/>
      <c r="N29" s="29"/>
      <c r="O29" s="29"/>
      <c r="P29" s="29"/>
      <c r="Q29" s="29"/>
      <c r="R29" s="29"/>
      <c r="S29" s="29"/>
      <c r="T29" s="29"/>
    </row>
    <row r="30" spans="1:20" x14ac:dyDescent="0.35">
      <c r="A30" s="13">
        <v>3</v>
      </c>
      <c r="B30" s="14" t="s">
        <v>114</v>
      </c>
      <c r="C30" s="15" t="s">
        <v>114</v>
      </c>
      <c r="D30" s="16">
        <v>0</v>
      </c>
      <c r="E30" s="16">
        <v>0</v>
      </c>
      <c r="F30" s="16">
        <v>0</v>
      </c>
      <c r="G30" s="81" t="s">
        <v>143</v>
      </c>
      <c r="H30" s="66">
        <v>0</v>
      </c>
      <c r="I30" s="66">
        <v>0</v>
      </c>
      <c r="J30" s="66">
        <v>0</v>
      </c>
      <c r="K30" s="66">
        <v>0</v>
      </c>
      <c r="L30" s="66">
        <v>0</v>
      </c>
      <c r="M30" s="66">
        <v>0</v>
      </c>
      <c r="N30" s="66">
        <v>0</v>
      </c>
      <c r="O30" s="66">
        <v>0</v>
      </c>
      <c r="P30" s="66">
        <v>0</v>
      </c>
      <c r="Q30" s="66">
        <v>0</v>
      </c>
      <c r="R30" s="66">
        <v>0</v>
      </c>
      <c r="S30" s="66">
        <v>0</v>
      </c>
      <c r="T30" s="66">
        <v>0</v>
      </c>
    </row>
    <row r="31" spans="1:20" x14ac:dyDescent="0.35">
      <c r="A31" s="13">
        <v>3</v>
      </c>
      <c r="B31" s="14" t="s">
        <v>116</v>
      </c>
      <c r="C31" s="15" t="s">
        <v>114</v>
      </c>
      <c r="D31" s="16">
        <v>0</v>
      </c>
      <c r="E31" s="16">
        <v>0</v>
      </c>
      <c r="F31" s="16">
        <v>0</v>
      </c>
      <c r="G31" s="22" t="s">
        <v>144</v>
      </c>
      <c r="H31" s="66">
        <v>0</v>
      </c>
      <c r="I31" s="66">
        <v>0</v>
      </c>
      <c r="J31" s="66">
        <v>0</v>
      </c>
      <c r="K31" s="66">
        <v>0</v>
      </c>
      <c r="L31" s="66">
        <v>0</v>
      </c>
      <c r="M31" s="66">
        <v>0</v>
      </c>
      <c r="N31" s="66">
        <v>0</v>
      </c>
      <c r="O31" s="66">
        <v>0</v>
      </c>
      <c r="P31" s="66">
        <v>0</v>
      </c>
      <c r="Q31" s="66">
        <v>0</v>
      </c>
      <c r="R31" s="66">
        <v>0</v>
      </c>
      <c r="S31" s="66">
        <v>0</v>
      </c>
      <c r="T31" s="66">
        <v>0</v>
      </c>
    </row>
    <row r="32" spans="1:20" x14ac:dyDescent="0.35">
      <c r="A32" s="13">
        <v>3</v>
      </c>
      <c r="B32" s="14" t="s">
        <v>116</v>
      </c>
      <c r="C32" s="15" t="s">
        <v>114</v>
      </c>
      <c r="D32" s="15" t="s">
        <v>116</v>
      </c>
      <c r="E32" s="15" t="s">
        <v>114</v>
      </c>
      <c r="F32" s="15" t="s">
        <v>114</v>
      </c>
      <c r="G32" s="31" t="s">
        <v>145</v>
      </c>
      <c r="H32" s="69">
        <v>0</v>
      </c>
      <c r="I32" s="29"/>
      <c r="J32" s="29"/>
      <c r="K32" s="29"/>
      <c r="L32" s="29"/>
      <c r="M32" s="29"/>
      <c r="N32" s="29"/>
      <c r="O32" s="29"/>
      <c r="P32" s="29"/>
      <c r="Q32" s="29"/>
      <c r="R32" s="29"/>
      <c r="S32" s="29"/>
      <c r="T32" s="29"/>
    </row>
    <row r="33" spans="1:20" x14ac:dyDescent="0.35">
      <c r="A33" s="13">
        <v>3</v>
      </c>
      <c r="B33" s="14" t="s">
        <v>116</v>
      </c>
      <c r="C33" s="15" t="s">
        <v>114</v>
      </c>
      <c r="D33" s="15" t="s">
        <v>119</v>
      </c>
      <c r="E33" s="15" t="s">
        <v>114</v>
      </c>
      <c r="F33" s="15" t="s">
        <v>114</v>
      </c>
      <c r="G33" s="31" t="s">
        <v>146</v>
      </c>
      <c r="H33" s="69">
        <v>0</v>
      </c>
      <c r="I33" s="29"/>
      <c r="J33" s="29"/>
      <c r="K33" s="29"/>
      <c r="L33" s="29"/>
      <c r="M33" s="29"/>
      <c r="N33" s="29"/>
      <c r="O33" s="29"/>
      <c r="P33" s="29"/>
      <c r="Q33" s="29"/>
      <c r="R33" s="29"/>
      <c r="S33" s="29"/>
      <c r="T33" s="29"/>
    </row>
    <row r="34" spans="1:20" ht="34.5" x14ac:dyDescent="0.35">
      <c r="A34" s="13">
        <v>3</v>
      </c>
      <c r="B34" s="14" t="s">
        <v>141</v>
      </c>
      <c r="C34" s="15" t="s">
        <v>114</v>
      </c>
      <c r="D34" s="16">
        <v>0</v>
      </c>
      <c r="E34" s="16">
        <v>0</v>
      </c>
      <c r="F34" s="16">
        <v>0</v>
      </c>
      <c r="G34" s="22" t="s">
        <v>147</v>
      </c>
      <c r="H34" s="66">
        <v>0</v>
      </c>
      <c r="I34" s="66">
        <v>0</v>
      </c>
      <c r="J34" s="66">
        <v>0</v>
      </c>
      <c r="K34" s="66">
        <v>0</v>
      </c>
      <c r="L34" s="66">
        <v>0</v>
      </c>
      <c r="M34" s="66">
        <v>0</v>
      </c>
      <c r="N34" s="66">
        <v>0</v>
      </c>
      <c r="O34" s="66">
        <v>0</v>
      </c>
      <c r="P34" s="66">
        <v>0</v>
      </c>
      <c r="Q34" s="66">
        <v>0</v>
      </c>
      <c r="R34" s="66">
        <v>0</v>
      </c>
      <c r="S34" s="66">
        <v>0</v>
      </c>
      <c r="T34" s="66">
        <v>0</v>
      </c>
    </row>
    <row r="35" spans="1:20" ht="34.5" x14ac:dyDescent="0.35">
      <c r="A35" s="13">
        <v>3</v>
      </c>
      <c r="B35" s="14" t="s">
        <v>141</v>
      </c>
      <c r="C35" s="15" t="s">
        <v>114</v>
      </c>
      <c r="D35" s="15" t="s">
        <v>116</v>
      </c>
      <c r="E35" s="15" t="s">
        <v>114</v>
      </c>
      <c r="F35" s="15" t="s">
        <v>114</v>
      </c>
      <c r="G35" s="83" t="s">
        <v>148</v>
      </c>
      <c r="H35" s="69">
        <v>0</v>
      </c>
      <c r="I35" s="29"/>
      <c r="J35" s="29"/>
      <c r="K35" s="29"/>
      <c r="L35" s="29"/>
      <c r="M35" s="29"/>
      <c r="N35" s="29"/>
      <c r="O35" s="29"/>
      <c r="P35" s="29"/>
      <c r="Q35" s="29"/>
      <c r="R35" s="29"/>
      <c r="S35" s="29"/>
      <c r="T35" s="29"/>
    </row>
    <row r="36" spans="1:20" x14ac:dyDescent="0.35">
      <c r="A36" s="13">
        <v>4</v>
      </c>
      <c r="B36" s="14" t="s">
        <v>114</v>
      </c>
      <c r="C36" s="15" t="s">
        <v>114</v>
      </c>
      <c r="D36" s="16">
        <v>0</v>
      </c>
      <c r="E36" s="16">
        <v>0</v>
      </c>
      <c r="F36" s="16">
        <v>0</v>
      </c>
      <c r="G36" s="22" t="s">
        <v>149</v>
      </c>
      <c r="H36" s="66">
        <v>4434370.7860000003</v>
      </c>
      <c r="I36" s="66">
        <v>700743.21500000008</v>
      </c>
      <c r="J36" s="66">
        <v>475895.21299999999</v>
      </c>
      <c r="K36" s="66">
        <v>410989.30700000003</v>
      </c>
      <c r="L36" s="66">
        <v>334633.84299999999</v>
      </c>
      <c r="M36" s="66">
        <v>334373.27500000002</v>
      </c>
      <c r="N36" s="66">
        <v>339001.45900000003</v>
      </c>
      <c r="O36" s="66">
        <v>309197.25099999999</v>
      </c>
      <c r="P36" s="66">
        <v>306546.07500000001</v>
      </c>
      <c r="Q36" s="66">
        <v>305747.78700000001</v>
      </c>
      <c r="R36" s="66">
        <v>305747.78700000001</v>
      </c>
      <c r="S36" s="66">
        <v>305747.78700000001</v>
      </c>
      <c r="T36" s="66">
        <v>305747.78700000001</v>
      </c>
    </row>
    <row r="37" spans="1:20" ht="23" x14ac:dyDescent="0.35">
      <c r="A37" s="13">
        <v>4</v>
      </c>
      <c r="B37" s="14" t="s">
        <v>116</v>
      </c>
      <c r="C37" s="15" t="s">
        <v>114</v>
      </c>
      <c r="D37" s="16">
        <v>0</v>
      </c>
      <c r="E37" s="16">
        <v>0</v>
      </c>
      <c r="F37" s="16">
        <v>0</v>
      </c>
      <c r="G37" s="22" t="s">
        <v>150</v>
      </c>
      <c r="H37" s="66">
        <v>13320</v>
      </c>
      <c r="I37" s="66">
        <v>1110</v>
      </c>
      <c r="J37" s="66">
        <v>1110</v>
      </c>
      <c r="K37" s="66">
        <v>1110</v>
      </c>
      <c r="L37" s="66">
        <v>1110</v>
      </c>
      <c r="M37" s="66">
        <v>1110</v>
      </c>
      <c r="N37" s="66">
        <v>1110</v>
      </c>
      <c r="O37" s="66">
        <v>1110</v>
      </c>
      <c r="P37" s="66">
        <v>1110</v>
      </c>
      <c r="Q37" s="66">
        <v>1110</v>
      </c>
      <c r="R37" s="66">
        <v>1110</v>
      </c>
      <c r="S37" s="66">
        <v>1110</v>
      </c>
      <c r="T37" s="66">
        <v>1110</v>
      </c>
    </row>
    <row r="38" spans="1:20" x14ac:dyDescent="0.35">
      <c r="A38" s="13">
        <v>4</v>
      </c>
      <c r="B38" s="14" t="s">
        <v>116</v>
      </c>
      <c r="C38" s="15" t="s">
        <v>114</v>
      </c>
      <c r="D38" s="15" t="s">
        <v>116</v>
      </c>
      <c r="E38" s="15" t="s">
        <v>114</v>
      </c>
      <c r="F38" s="15" t="s">
        <v>114</v>
      </c>
      <c r="G38" s="52" t="s">
        <v>151</v>
      </c>
      <c r="H38" s="69">
        <v>13320</v>
      </c>
      <c r="I38" s="29">
        <v>1110</v>
      </c>
      <c r="J38" s="29">
        <v>1110</v>
      </c>
      <c r="K38" s="29">
        <v>1110</v>
      </c>
      <c r="L38" s="29">
        <v>1110</v>
      </c>
      <c r="M38" s="29">
        <v>1110</v>
      </c>
      <c r="N38" s="29">
        <v>1110</v>
      </c>
      <c r="O38" s="29">
        <v>1110</v>
      </c>
      <c r="P38" s="29">
        <v>1110</v>
      </c>
      <c r="Q38" s="29">
        <v>1110</v>
      </c>
      <c r="R38" s="29">
        <v>1110</v>
      </c>
      <c r="S38" s="29">
        <v>1110</v>
      </c>
      <c r="T38" s="29">
        <v>1110</v>
      </c>
    </row>
    <row r="39" spans="1:20" x14ac:dyDescent="0.35">
      <c r="A39" s="13">
        <v>4</v>
      </c>
      <c r="B39" s="14" t="s">
        <v>125</v>
      </c>
      <c r="C39" s="15" t="s">
        <v>114</v>
      </c>
      <c r="D39" s="16">
        <v>0</v>
      </c>
      <c r="E39" s="16">
        <v>0</v>
      </c>
      <c r="F39" s="16">
        <v>0</v>
      </c>
      <c r="G39" s="81" t="s">
        <v>152</v>
      </c>
      <c r="H39" s="66">
        <v>3851931.0380000002</v>
      </c>
      <c r="I39" s="66">
        <v>649331.03800000006</v>
      </c>
      <c r="J39" s="66">
        <v>423600</v>
      </c>
      <c r="K39" s="66">
        <v>358600</v>
      </c>
      <c r="L39" s="66">
        <v>285600</v>
      </c>
      <c r="M39" s="66">
        <v>285600</v>
      </c>
      <c r="N39" s="66">
        <v>285600</v>
      </c>
      <c r="O39" s="66">
        <v>260600</v>
      </c>
      <c r="P39" s="66">
        <v>260600</v>
      </c>
      <c r="Q39" s="66">
        <v>260600</v>
      </c>
      <c r="R39" s="66">
        <v>260600</v>
      </c>
      <c r="S39" s="66">
        <v>260600</v>
      </c>
      <c r="T39" s="66">
        <v>260600</v>
      </c>
    </row>
    <row r="40" spans="1:20" x14ac:dyDescent="0.35">
      <c r="A40" s="13">
        <v>4</v>
      </c>
      <c r="B40" s="14" t="s">
        <v>125</v>
      </c>
      <c r="C40" s="15" t="s">
        <v>114</v>
      </c>
      <c r="D40" s="16">
        <v>2</v>
      </c>
      <c r="E40" s="16">
        <v>0</v>
      </c>
      <c r="F40" s="16">
        <v>0</v>
      </c>
      <c r="G40" s="81" t="s">
        <v>153</v>
      </c>
      <c r="H40" s="66">
        <v>3851931.0380000002</v>
      </c>
      <c r="I40" s="66">
        <v>649331.03800000006</v>
      </c>
      <c r="J40" s="66">
        <v>423600</v>
      </c>
      <c r="K40" s="66">
        <v>358600</v>
      </c>
      <c r="L40" s="66">
        <v>285600</v>
      </c>
      <c r="M40" s="66">
        <v>285600</v>
      </c>
      <c r="N40" s="66">
        <v>285600</v>
      </c>
      <c r="O40" s="66">
        <v>260600</v>
      </c>
      <c r="P40" s="66">
        <v>260600</v>
      </c>
      <c r="Q40" s="66">
        <v>260600</v>
      </c>
      <c r="R40" s="66">
        <v>260600</v>
      </c>
      <c r="S40" s="66">
        <v>260600</v>
      </c>
      <c r="T40" s="66">
        <v>260600</v>
      </c>
    </row>
    <row r="41" spans="1:20" x14ac:dyDescent="0.35">
      <c r="A41" s="13">
        <v>4</v>
      </c>
      <c r="B41" s="14" t="s">
        <v>125</v>
      </c>
      <c r="C41" s="15" t="s">
        <v>114</v>
      </c>
      <c r="D41" s="15" t="s">
        <v>119</v>
      </c>
      <c r="E41" s="15" t="s">
        <v>114</v>
      </c>
      <c r="F41" s="15" t="s">
        <v>116</v>
      </c>
      <c r="G41" s="52" t="s">
        <v>154</v>
      </c>
      <c r="H41" s="69">
        <v>2729760</v>
      </c>
      <c r="I41" s="29">
        <v>227480</v>
      </c>
      <c r="J41" s="29">
        <v>227480</v>
      </c>
      <c r="K41" s="29">
        <v>227480</v>
      </c>
      <c r="L41" s="29">
        <v>227480</v>
      </c>
      <c r="M41" s="29">
        <v>227480</v>
      </c>
      <c r="N41" s="29">
        <v>227480</v>
      </c>
      <c r="O41" s="29">
        <v>227480</v>
      </c>
      <c r="P41" s="29">
        <v>227480</v>
      </c>
      <c r="Q41" s="29">
        <v>227480</v>
      </c>
      <c r="R41" s="29">
        <v>227480</v>
      </c>
      <c r="S41" s="29">
        <v>227480</v>
      </c>
      <c r="T41" s="29">
        <v>227480</v>
      </c>
    </row>
    <row r="42" spans="1:20" x14ac:dyDescent="0.35">
      <c r="A42" s="13">
        <v>4</v>
      </c>
      <c r="B42" s="14" t="s">
        <v>125</v>
      </c>
      <c r="C42" s="15" t="s">
        <v>114</v>
      </c>
      <c r="D42" s="15" t="s">
        <v>119</v>
      </c>
      <c r="E42" s="15" t="s">
        <v>114</v>
      </c>
      <c r="F42" s="15" t="s">
        <v>119</v>
      </c>
      <c r="G42" s="52" t="s">
        <v>155</v>
      </c>
      <c r="H42" s="69">
        <v>985000</v>
      </c>
      <c r="I42" s="29">
        <v>390000</v>
      </c>
      <c r="J42" s="29">
        <v>180000</v>
      </c>
      <c r="K42" s="29">
        <v>115000</v>
      </c>
      <c r="L42" s="29">
        <v>50000</v>
      </c>
      <c r="M42" s="29">
        <v>50000</v>
      </c>
      <c r="N42" s="29">
        <v>50000</v>
      </c>
      <c r="O42" s="29">
        <v>25000</v>
      </c>
      <c r="P42" s="29">
        <v>25000</v>
      </c>
      <c r="Q42" s="29">
        <v>25000</v>
      </c>
      <c r="R42" s="29">
        <v>25000</v>
      </c>
      <c r="S42" s="29">
        <v>25000</v>
      </c>
      <c r="T42" s="29">
        <v>25000</v>
      </c>
    </row>
    <row r="43" spans="1:20" x14ac:dyDescent="0.35">
      <c r="A43" s="13">
        <v>4</v>
      </c>
      <c r="B43" s="14" t="s">
        <v>125</v>
      </c>
      <c r="C43" s="15" t="s">
        <v>114</v>
      </c>
      <c r="D43" s="15" t="s">
        <v>119</v>
      </c>
      <c r="E43" s="15" t="s">
        <v>114</v>
      </c>
      <c r="F43" s="15" t="s">
        <v>125</v>
      </c>
      <c r="G43" s="52" t="s">
        <v>156</v>
      </c>
      <c r="H43" s="69">
        <v>123000</v>
      </c>
      <c r="I43" s="29">
        <v>30000</v>
      </c>
      <c r="J43" s="29">
        <v>15000</v>
      </c>
      <c r="K43" s="29">
        <v>15000</v>
      </c>
      <c r="L43" s="29">
        <v>7000</v>
      </c>
      <c r="M43" s="29">
        <v>7000</v>
      </c>
      <c r="N43" s="29">
        <v>7000</v>
      </c>
      <c r="O43" s="29">
        <v>7000</v>
      </c>
      <c r="P43" s="29">
        <v>7000</v>
      </c>
      <c r="Q43" s="29">
        <v>7000</v>
      </c>
      <c r="R43" s="29">
        <v>7000</v>
      </c>
      <c r="S43" s="29">
        <v>7000</v>
      </c>
      <c r="T43" s="29">
        <v>7000</v>
      </c>
    </row>
    <row r="44" spans="1:20" x14ac:dyDescent="0.35">
      <c r="A44" s="13">
        <v>4</v>
      </c>
      <c r="B44" s="14" t="s">
        <v>125</v>
      </c>
      <c r="C44" s="15" t="s">
        <v>114</v>
      </c>
      <c r="D44" s="15" t="s">
        <v>119</v>
      </c>
      <c r="E44" s="15" t="s">
        <v>114</v>
      </c>
      <c r="F44" s="15" t="s">
        <v>133</v>
      </c>
      <c r="G44" s="52" t="s">
        <v>157</v>
      </c>
      <c r="H44" s="69">
        <v>13440</v>
      </c>
      <c r="I44" s="29">
        <v>1120</v>
      </c>
      <c r="J44" s="29">
        <v>1120</v>
      </c>
      <c r="K44" s="29">
        <v>1120</v>
      </c>
      <c r="L44" s="29">
        <v>1120</v>
      </c>
      <c r="M44" s="29">
        <v>1120</v>
      </c>
      <c r="N44" s="29">
        <v>1120</v>
      </c>
      <c r="O44" s="29">
        <v>1120</v>
      </c>
      <c r="P44" s="29">
        <v>1120</v>
      </c>
      <c r="Q44" s="29">
        <v>1120</v>
      </c>
      <c r="R44" s="29">
        <v>1120</v>
      </c>
      <c r="S44" s="29">
        <v>1120</v>
      </c>
      <c r="T44" s="29">
        <v>1120</v>
      </c>
    </row>
    <row r="45" spans="1:20" x14ac:dyDescent="0.35">
      <c r="A45" s="13">
        <v>4</v>
      </c>
      <c r="B45" s="14" t="s">
        <v>125</v>
      </c>
      <c r="C45" s="15" t="s">
        <v>114</v>
      </c>
      <c r="D45" s="15" t="s">
        <v>119</v>
      </c>
      <c r="E45" s="15" t="s">
        <v>114</v>
      </c>
      <c r="F45" s="15" t="s">
        <v>158</v>
      </c>
      <c r="G45" s="52" t="s">
        <v>159</v>
      </c>
      <c r="H45" s="69">
        <v>0</v>
      </c>
      <c r="I45" s="29"/>
      <c r="J45" s="29"/>
      <c r="K45" s="29"/>
      <c r="L45" s="29"/>
      <c r="M45" s="29"/>
      <c r="N45" s="29"/>
      <c r="O45" s="29"/>
      <c r="P45" s="29"/>
      <c r="Q45" s="29"/>
      <c r="R45" s="29"/>
      <c r="S45" s="29"/>
      <c r="T45" s="29"/>
    </row>
    <row r="46" spans="1:20" x14ac:dyDescent="0.35">
      <c r="A46" s="13">
        <v>4</v>
      </c>
      <c r="B46" s="14" t="s">
        <v>125</v>
      </c>
      <c r="C46" s="15" t="s">
        <v>114</v>
      </c>
      <c r="D46" s="15" t="s">
        <v>119</v>
      </c>
      <c r="E46" s="15" t="s">
        <v>114</v>
      </c>
      <c r="F46" s="15" t="s">
        <v>135</v>
      </c>
      <c r="G46" s="52" t="s">
        <v>160</v>
      </c>
      <c r="H46" s="69">
        <v>537.67999999999995</v>
      </c>
      <c r="I46" s="29">
        <v>537.67999999999995</v>
      </c>
      <c r="J46" s="29">
        <v>0</v>
      </c>
      <c r="K46" s="29">
        <v>0</v>
      </c>
      <c r="L46" s="29">
        <v>0</v>
      </c>
      <c r="M46" s="29">
        <v>0</v>
      </c>
      <c r="N46" s="29">
        <v>0</v>
      </c>
      <c r="O46" s="29">
        <v>0</v>
      </c>
      <c r="P46" s="29">
        <v>0</v>
      </c>
      <c r="Q46" s="29">
        <v>0</v>
      </c>
      <c r="R46" s="29">
        <v>0</v>
      </c>
      <c r="S46" s="29">
        <v>0</v>
      </c>
      <c r="T46" s="29">
        <v>0</v>
      </c>
    </row>
    <row r="47" spans="1:20" x14ac:dyDescent="0.35">
      <c r="A47" s="13">
        <v>4</v>
      </c>
      <c r="B47" s="14" t="s">
        <v>125</v>
      </c>
      <c r="C47" s="15" t="s">
        <v>114</v>
      </c>
      <c r="D47" s="15" t="s">
        <v>119</v>
      </c>
      <c r="E47" s="15" t="s">
        <v>114</v>
      </c>
      <c r="F47" s="15" t="s">
        <v>130</v>
      </c>
      <c r="G47" s="52" t="s">
        <v>161</v>
      </c>
      <c r="H47" s="69">
        <v>193.358</v>
      </c>
      <c r="I47" s="29">
        <v>193.358</v>
      </c>
      <c r="J47" s="29">
        <v>0</v>
      </c>
      <c r="K47" s="29">
        <v>0</v>
      </c>
      <c r="L47" s="29">
        <v>0</v>
      </c>
      <c r="M47" s="29">
        <v>0</v>
      </c>
      <c r="N47" s="29">
        <v>0</v>
      </c>
      <c r="O47" s="29">
        <v>0</v>
      </c>
      <c r="P47" s="29">
        <v>0</v>
      </c>
      <c r="Q47" s="29">
        <v>0</v>
      </c>
      <c r="R47" s="29">
        <v>0</v>
      </c>
      <c r="S47" s="29">
        <v>0</v>
      </c>
      <c r="T47" s="29">
        <v>0</v>
      </c>
    </row>
    <row r="48" spans="1:20" x14ac:dyDescent="0.35">
      <c r="A48" s="13">
        <v>4</v>
      </c>
      <c r="B48" s="14" t="s">
        <v>125</v>
      </c>
      <c r="C48" s="15" t="s">
        <v>114</v>
      </c>
      <c r="D48" s="15" t="s">
        <v>119</v>
      </c>
      <c r="E48" s="15" t="s">
        <v>114</v>
      </c>
      <c r="F48" s="15" t="s">
        <v>137</v>
      </c>
      <c r="G48" s="52" t="s">
        <v>162</v>
      </c>
      <c r="H48" s="69">
        <v>0</v>
      </c>
      <c r="I48" s="29"/>
      <c r="J48" s="29"/>
      <c r="K48" s="29"/>
      <c r="L48" s="29"/>
      <c r="M48" s="29"/>
      <c r="N48" s="29"/>
      <c r="O48" s="29"/>
      <c r="P48" s="29"/>
      <c r="Q48" s="29"/>
      <c r="R48" s="29"/>
      <c r="S48" s="29"/>
      <c r="T48" s="29"/>
    </row>
    <row r="49" spans="1:20" x14ac:dyDescent="0.35">
      <c r="A49" s="13">
        <v>4</v>
      </c>
      <c r="B49" s="14" t="s">
        <v>125</v>
      </c>
      <c r="C49" s="15" t="s">
        <v>114</v>
      </c>
      <c r="D49" s="15" t="s">
        <v>119</v>
      </c>
      <c r="E49" s="15" t="s">
        <v>114</v>
      </c>
      <c r="F49" s="15" t="s">
        <v>141</v>
      </c>
      <c r="G49" s="52" t="s">
        <v>163</v>
      </c>
      <c r="H49" s="69">
        <v>0</v>
      </c>
      <c r="I49" s="29"/>
      <c r="J49" s="29"/>
      <c r="K49" s="29"/>
      <c r="L49" s="29"/>
      <c r="M49" s="29"/>
      <c r="N49" s="29"/>
      <c r="O49" s="29"/>
      <c r="P49" s="29"/>
      <c r="Q49" s="29"/>
      <c r="R49" s="29"/>
      <c r="S49" s="29"/>
      <c r="T49" s="29"/>
    </row>
    <row r="50" spans="1:20" x14ac:dyDescent="0.35">
      <c r="A50" s="13">
        <v>4</v>
      </c>
      <c r="B50" s="14" t="s">
        <v>125</v>
      </c>
      <c r="C50" s="15" t="s">
        <v>114</v>
      </c>
      <c r="D50" s="15" t="s">
        <v>119</v>
      </c>
      <c r="E50" s="15" t="s">
        <v>116</v>
      </c>
      <c r="F50" s="15" t="s">
        <v>114</v>
      </c>
      <c r="G50" s="52" t="s">
        <v>164</v>
      </c>
      <c r="H50" s="69">
        <v>0</v>
      </c>
      <c r="I50" s="29"/>
      <c r="J50" s="29"/>
      <c r="K50" s="29"/>
      <c r="L50" s="29"/>
      <c r="M50" s="29"/>
      <c r="N50" s="29"/>
      <c r="O50" s="29"/>
      <c r="P50" s="29"/>
      <c r="Q50" s="29"/>
      <c r="R50" s="29"/>
      <c r="S50" s="29"/>
      <c r="T50" s="29"/>
    </row>
    <row r="51" spans="1:20" x14ac:dyDescent="0.35">
      <c r="A51" s="13">
        <v>4</v>
      </c>
      <c r="B51" s="14" t="s">
        <v>125</v>
      </c>
      <c r="C51" s="15" t="s">
        <v>114</v>
      </c>
      <c r="D51" s="15" t="s">
        <v>119</v>
      </c>
      <c r="E51" s="15" t="s">
        <v>116</v>
      </c>
      <c r="F51" s="15" t="s">
        <v>116</v>
      </c>
      <c r="G51" s="52" t="s">
        <v>165</v>
      </c>
      <c r="H51" s="69">
        <v>0</v>
      </c>
      <c r="I51" s="29"/>
      <c r="J51" s="29"/>
      <c r="K51" s="29"/>
      <c r="L51" s="29"/>
      <c r="M51" s="29"/>
      <c r="N51" s="29"/>
      <c r="O51" s="29"/>
      <c r="P51" s="29"/>
      <c r="Q51" s="29"/>
      <c r="R51" s="29"/>
      <c r="S51" s="29"/>
      <c r="T51" s="29"/>
    </row>
    <row r="52" spans="1:20" x14ac:dyDescent="0.35">
      <c r="A52" s="13">
        <v>4</v>
      </c>
      <c r="B52" s="14" t="s">
        <v>125</v>
      </c>
      <c r="C52" s="15" t="s">
        <v>114</v>
      </c>
      <c r="D52" s="15" t="s">
        <v>119</v>
      </c>
      <c r="E52" s="15" t="s">
        <v>116</v>
      </c>
      <c r="F52" s="15" t="s">
        <v>119</v>
      </c>
      <c r="G52" s="52" t="s">
        <v>166</v>
      </c>
      <c r="H52" s="69">
        <v>0</v>
      </c>
      <c r="I52" s="29"/>
      <c r="J52" s="29"/>
      <c r="K52" s="29"/>
      <c r="L52" s="29"/>
      <c r="M52" s="29"/>
      <c r="N52" s="29"/>
      <c r="O52" s="29"/>
      <c r="P52" s="29"/>
      <c r="Q52" s="29"/>
      <c r="R52" s="29"/>
      <c r="S52" s="29"/>
      <c r="T52" s="29"/>
    </row>
    <row r="53" spans="1:20" x14ac:dyDescent="0.35">
      <c r="A53" s="13">
        <v>4</v>
      </c>
      <c r="B53" s="14" t="s">
        <v>133</v>
      </c>
      <c r="C53" s="15" t="s">
        <v>114</v>
      </c>
      <c r="D53" s="16">
        <v>0</v>
      </c>
      <c r="E53" s="16">
        <v>0</v>
      </c>
      <c r="F53" s="16">
        <v>0</v>
      </c>
      <c r="G53" s="81" t="s">
        <v>167</v>
      </c>
      <c r="H53" s="66">
        <v>569119.74800000002</v>
      </c>
      <c r="I53" s="66">
        <v>50302.177000000003</v>
      </c>
      <c r="J53" s="66">
        <v>51185.213000000003</v>
      </c>
      <c r="K53" s="66">
        <v>51279.307000000001</v>
      </c>
      <c r="L53" s="66">
        <v>47923.843000000001</v>
      </c>
      <c r="M53" s="66">
        <v>47663.275000000001</v>
      </c>
      <c r="N53" s="66">
        <v>52291.459000000003</v>
      </c>
      <c r="O53" s="66">
        <v>47487.251000000004</v>
      </c>
      <c r="P53" s="66">
        <v>44836.074999999997</v>
      </c>
      <c r="Q53" s="66">
        <v>44037.786999999997</v>
      </c>
      <c r="R53" s="66">
        <v>44037.786999999997</v>
      </c>
      <c r="S53" s="66">
        <v>44037.786999999997</v>
      </c>
      <c r="T53" s="66">
        <v>44037.786999999997</v>
      </c>
    </row>
    <row r="54" spans="1:20" x14ac:dyDescent="0.35">
      <c r="A54" s="13">
        <v>4</v>
      </c>
      <c r="B54" s="14" t="s">
        <v>133</v>
      </c>
      <c r="C54" s="15" t="s">
        <v>114</v>
      </c>
      <c r="D54" s="16">
        <v>2</v>
      </c>
      <c r="E54" s="16">
        <v>0</v>
      </c>
      <c r="F54" s="16">
        <v>0</v>
      </c>
      <c r="G54" s="81" t="s">
        <v>168</v>
      </c>
      <c r="H54" s="77">
        <v>569119.74800000002</v>
      </c>
      <c r="I54" s="67">
        <v>50302.177000000003</v>
      </c>
      <c r="J54" s="67">
        <v>51185.213000000003</v>
      </c>
      <c r="K54" s="67">
        <v>51279.307000000001</v>
      </c>
      <c r="L54" s="67">
        <v>47923.843000000001</v>
      </c>
      <c r="M54" s="67">
        <v>47663.275000000001</v>
      </c>
      <c r="N54" s="67">
        <v>52291.459000000003</v>
      </c>
      <c r="O54" s="67">
        <v>47487.251000000004</v>
      </c>
      <c r="P54" s="67">
        <v>44836.074999999997</v>
      </c>
      <c r="Q54" s="67">
        <v>44037.786999999997</v>
      </c>
      <c r="R54" s="67">
        <v>44037.786999999997</v>
      </c>
      <c r="S54" s="67">
        <v>44037.786999999997</v>
      </c>
      <c r="T54" s="67">
        <v>44037.786999999997</v>
      </c>
    </row>
    <row r="55" spans="1:20" ht="23" x14ac:dyDescent="0.35">
      <c r="A55" s="13">
        <v>4</v>
      </c>
      <c r="B55" s="14" t="s">
        <v>133</v>
      </c>
      <c r="C55" s="15" t="s">
        <v>114</v>
      </c>
      <c r="D55" s="16">
        <v>2</v>
      </c>
      <c r="E55" s="16">
        <v>0</v>
      </c>
      <c r="F55" s="16">
        <v>1</v>
      </c>
      <c r="G55" s="52" t="s">
        <v>169</v>
      </c>
      <c r="H55" s="69">
        <v>33000</v>
      </c>
      <c r="I55" s="29">
        <v>6000</v>
      </c>
      <c r="J55" s="29">
        <v>6000</v>
      </c>
      <c r="K55" s="29">
        <v>6000</v>
      </c>
      <c r="L55" s="29">
        <v>3000</v>
      </c>
      <c r="M55" s="29">
        <v>3000</v>
      </c>
      <c r="N55" s="29">
        <v>3000</v>
      </c>
      <c r="O55" s="29">
        <v>1000</v>
      </c>
      <c r="P55" s="29">
        <v>1000</v>
      </c>
      <c r="Q55" s="29">
        <v>1000</v>
      </c>
      <c r="R55" s="29">
        <v>1000</v>
      </c>
      <c r="S55" s="29">
        <v>1000</v>
      </c>
      <c r="T55" s="29">
        <v>1000</v>
      </c>
    </row>
    <row r="56" spans="1:20" ht="23" x14ac:dyDescent="0.35">
      <c r="A56" s="13">
        <v>4</v>
      </c>
      <c r="B56" s="14" t="s">
        <v>133</v>
      </c>
      <c r="C56" s="15" t="s">
        <v>114</v>
      </c>
      <c r="D56" s="16">
        <v>2</v>
      </c>
      <c r="E56" s="16">
        <v>0</v>
      </c>
      <c r="F56" s="16">
        <v>2</v>
      </c>
      <c r="G56" s="52" t="s">
        <v>170</v>
      </c>
      <c r="H56" s="69">
        <v>2940</v>
      </c>
      <c r="I56" s="29">
        <v>980</v>
      </c>
      <c r="J56" s="29">
        <v>980</v>
      </c>
      <c r="K56" s="29">
        <v>980</v>
      </c>
      <c r="L56" s="29"/>
      <c r="M56" s="29"/>
      <c r="N56" s="29"/>
      <c r="O56" s="29"/>
      <c r="P56" s="29"/>
      <c r="Q56" s="29"/>
      <c r="R56" s="29"/>
      <c r="S56" s="29"/>
      <c r="T56" s="29"/>
    </row>
    <row r="57" spans="1:20" x14ac:dyDescent="0.35">
      <c r="A57" s="13">
        <v>4</v>
      </c>
      <c r="B57" s="14" t="s">
        <v>133</v>
      </c>
      <c r="C57" s="15" t="s">
        <v>114</v>
      </c>
      <c r="D57" s="16">
        <v>2</v>
      </c>
      <c r="E57" s="16">
        <v>0</v>
      </c>
      <c r="F57" s="16">
        <v>3</v>
      </c>
      <c r="G57" s="52" t="s">
        <v>171</v>
      </c>
      <c r="H57" s="69">
        <v>0</v>
      </c>
      <c r="I57" s="29"/>
      <c r="J57" s="29"/>
      <c r="K57" s="29"/>
      <c r="L57" s="29"/>
      <c r="M57" s="29"/>
      <c r="N57" s="29"/>
      <c r="O57" s="29"/>
      <c r="P57" s="29"/>
      <c r="Q57" s="29"/>
      <c r="R57" s="29"/>
      <c r="S57" s="29"/>
      <c r="T57" s="29"/>
    </row>
    <row r="58" spans="1:20" x14ac:dyDescent="0.35">
      <c r="A58" s="13">
        <v>4</v>
      </c>
      <c r="B58" s="14" t="s">
        <v>133</v>
      </c>
      <c r="C58" s="15" t="s">
        <v>114</v>
      </c>
      <c r="D58" s="16">
        <v>2</v>
      </c>
      <c r="E58" s="16">
        <v>0</v>
      </c>
      <c r="F58" s="16">
        <v>4</v>
      </c>
      <c r="G58" s="52" t="s">
        <v>172</v>
      </c>
      <c r="H58" s="69">
        <v>12912</v>
      </c>
      <c r="I58" s="29">
        <v>1076</v>
      </c>
      <c r="J58" s="29">
        <v>1076</v>
      </c>
      <c r="K58" s="29">
        <v>1076</v>
      </c>
      <c r="L58" s="29">
        <v>1076</v>
      </c>
      <c r="M58" s="29">
        <v>1076</v>
      </c>
      <c r="N58" s="29">
        <v>1076</v>
      </c>
      <c r="O58" s="29">
        <v>1076</v>
      </c>
      <c r="P58" s="29">
        <v>1076</v>
      </c>
      <c r="Q58" s="29">
        <v>1076</v>
      </c>
      <c r="R58" s="29">
        <v>1076</v>
      </c>
      <c r="S58" s="29">
        <v>1076</v>
      </c>
      <c r="T58" s="29">
        <v>1076</v>
      </c>
    </row>
    <row r="59" spans="1:20" x14ac:dyDescent="0.35">
      <c r="A59" s="13">
        <v>4</v>
      </c>
      <c r="B59" s="14" t="s">
        <v>133</v>
      </c>
      <c r="C59" s="15" t="s">
        <v>114</v>
      </c>
      <c r="D59" s="16">
        <v>2</v>
      </c>
      <c r="E59" s="16">
        <v>0</v>
      </c>
      <c r="F59" s="16">
        <v>5</v>
      </c>
      <c r="G59" s="52" t="s">
        <v>173</v>
      </c>
      <c r="H59" s="69">
        <v>2238.9980000000005</v>
      </c>
      <c r="I59" s="29">
        <v>418.77000000000004</v>
      </c>
      <c r="J59" s="29">
        <v>134.42000000000002</v>
      </c>
      <c r="K59" s="29">
        <v>268.84000000000003</v>
      </c>
      <c r="L59" s="29">
        <v>134.42000000000002</v>
      </c>
      <c r="M59" s="29">
        <v>134.42000000000002</v>
      </c>
      <c r="N59" s="29">
        <v>0</v>
      </c>
      <c r="O59" s="29">
        <v>134.42000000000002</v>
      </c>
      <c r="P59" s="29">
        <v>477.70800000000003</v>
      </c>
      <c r="Q59" s="29">
        <v>134</v>
      </c>
      <c r="R59" s="29">
        <v>134</v>
      </c>
      <c r="S59" s="29">
        <v>134</v>
      </c>
      <c r="T59" s="29">
        <v>134</v>
      </c>
    </row>
    <row r="60" spans="1:20" x14ac:dyDescent="0.35">
      <c r="A60" s="13">
        <v>4</v>
      </c>
      <c r="B60" s="14" t="s">
        <v>133</v>
      </c>
      <c r="C60" s="15" t="s">
        <v>114</v>
      </c>
      <c r="D60" s="16">
        <v>2</v>
      </c>
      <c r="E60" s="16">
        <v>0</v>
      </c>
      <c r="F60" s="16">
        <v>6</v>
      </c>
      <c r="G60" s="52" t="s">
        <v>174</v>
      </c>
      <c r="H60" s="69">
        <v>27639.306000000004</v>
      </c>
      <c r="I60" s="29">
        <v>961.62</v>
      </c>
      <c r="J60" s="29">
        <v>2129.0059999999999</v>
      </c>
      <c r="K60" s="29">
        <v>2088.6799999999998</v>
      </c>
      <c r="L60" s="29">
        <v>2847.636</v>
      </c>
      <c r="M60" s="29">
        <v>2587.0680000000002</v>
      </c>
      <c r="N60" s="29">
        <v>7349.6720000000005</v>
      </c>
      <c r="O60" s="29">
        <v>4411.0439999999999</v>
      </c>
      <c r="P60" s="29">
        <v>1416.5800000000002</v>
      </c>
      <c r="Q60" s="29">
        <v>962</v>
      </c>
      <c r="R60" s="29">
        <v>962</v>
      </c>
      <c r="S60" s="29">
        <v>962</v>
      </c>
      <c r="T60" s="29">
        <v>962</v>
      </c>
    </row>
    <row r="61" spans="1:20" x14ac:dyDescent="0.35">
      <c r="A61" s="17">
        <v>4</v>
      </c>
      <c r="B61" s="18" t="s">
        <v>133</v>
      </c>
      <c r="C61" s="19" t="s">
        <v>114</v>
      </c>
      <c r="D61" s="25">
        <v>2</v>
      </c>
      <c r="E61" s="25">
        <v>0</v>
      </c>
      <c r="F61" s="25">
        <v>7</v>
      </c>
      <c r="G61" s="52" t="s">
        <v>175</v>
      </c>
      <c r="H61" s="69">
        <v>0</v>
      </c>
      <c r="I61" s="29"/>
      <c r="J61" s="29"/>
      <c r="K61" s="29"/>
      <c r="L61" s="29"/>
      <c r="M61" s="29"/>
      <c r="N61" s="29"/>
      <c r="O61" s="29"/>
      <c r="P61" s="29"/>
      <c r="Q61" s="29"/>
      <c r="R61" s="29"/>
      <c r="S61" s="29"/>
      <c r="T61" s="29"/>
    </row>
    <row r="62" spans="1:20" x14ac:dyDescent="0.35">
      <c r="A62" s="13">
        <v>4</v>
      </c>
      <c r="B62" s="14" t="s">
        <v>133</v>
      </c>
      <c r="C62" s="15" t="s">
        <v>114</v>
      </c>
      <c r="D62" s="16">
        <v>2</v>
      </c>
      <c r="E62" s="16">
        <v>0</v>
      </c>
      <c r="F62" s="16">
        <v>8</v>
      </c>
      <c r="G62" s="52" t="s">
        <v>176</v>
      </c>
      <c r="H62" s="69">
        <v>32949.444000000003</v>
      </c>
      <c r="I62" s="29">
        <v>2745.7870000000003</v>
      </c>
      <c r="J62" s="29">
        <v>2745.7870000000003</v>
      </c>
      <c r="K62" s="29">
        <v>2745.7870000000003</v>
      </c>
      <c r="L62" s="29">
        <v>2745.7870000000003</v>
      </c>
      <c r="M62" s="29">
        <v>2745.7870000000003</v>
      </c>
      <c r="N62" s="29">
        <v>2745.7870000000003</v>
      </c>
      <c r="O62" s="29">
        <v>2745.7869999999998</v>
      </c>
      <c r="P62" s="29">
        <v>2745.7869999999998</v>
      </c>
      <c r="Q62" s="29">
        <v>2745.7869999999998</v>
      </c>
      <c r="R62" s="29">
        <v>2745.7869999999998</v>
      </c>
      <c r="S62" s="29">
        <v>2745.7869999999998</v>
      </c>
      <c r="T62" s="29">
        <v>2745.7869999999998</v>
      </c>
    </row>
    <row r="63" spans="1:20" x14ac:dyDescent="0.35">
      <c r="A63" s="13">
        <v>4</v>
      </c>
      <c r="B63" s="14" t="s">
        <v>133</v>
      </c>
      <c r="C63" s="15" t="s">
        <v>114</v>
      </c>
      <c r="D63" s="16">
        <v>2</v>
      </c>
      <c r="E63" s="16">
        <v>0</v>
      </c>
      <c r="F63" s="16">
        <v>9</v>
      </c>
      <c r="G63" s="52" t="s">
        <v>177</v>
      </c>
      <c r="H63" s="69">
        <v>457440</v>
      </c>
      <c r="I63" s="29">
        <v>38120</v>
      </c>
      <c r="J63" s="29">
        <v>38120</v>
      </c>
      <c r="K63" s="29">
        <v>38120</v>
      </c>
      <c r="L63" s="29">
        <v>38120</v>
      </c>
      <c r="M63" s="29">
        <v>38120</v>
      </c>
      <c r="N63" s="29">
        <v>38120</v>
      </c>
      <c r="O63" s="29">
        <v>38120</v>
      </c>
      <c r="P63" s="29">
        <v>38120</v>
      </c>
      <c r="Q63" s="29">
        <v>38120</v>
      </c>
      <c r="R63" s="29">
        <v>38120</v>
      </c>
      <c r="S63" s="29">
        <v>38120</v>
      </c>
      <c r="T63" s="29">
        <v>38120</v>
      </c>
    </row>
    <row r="64" spans="1:20" x14ac:dyDescent="0.35">
      <c r="A64" s="13">
        <v>4</v>
      </c>
      <c r="B64" s="14" t="s">
        <v>133</v>
      </c>
      <c r="C64" s="15" t="s">
        <v>114</v>
      </c>
      <c r="D64" s="16">
        <v>2</v>
      </c>
      <c r="E64" s="16">
        <v>1</v>
      </c>
      <c r="F64" s="16">
        <v>0</v>
      </c>
      <c r="G64" s="52" t="s">
        <v>178</v>
      </c>
      <c r="H64" s="69">
        <v>0</v>
      </c>
      <c r="I64" s="29"/>
      <c r="J64" s="29"/>
      <c r="K64" s="29"/>
      <c r="L64" s="29"/>
      <c r="M64" s="29"/>
      <c r="N64" s="29"/>
      <c r="O64" s="29"/>
      <c r="P64" s="29"/>
      <c r="Q64" s="29"/>
      <c r="R64" s="29"/>
      <c r="S64" s="29"/>
      <c r="T64" s="29"/>
    </row>
    <row r="65" spans="1:20" x14ac:dyDescent="0.35">
      <c r="A65" s="13">
        <v>4</v>
      </c>
      <c r="B65" s="14" t="s">
        <v>133</v>
      </c>
      <c r="C65" s="15" t="s">
        <v>114</v>
      </c>
      <c r="D65" s="16">
        <v>2</v>
      </c>
      <c r="E65" s="16">
        <v>1</v>
      </c>
      <c r="F65" s="16">
        <v>1</v>
      </c>
      <c r="G65" s="52" t="s">
        <v>179</v>
      </c>
      <c r="H65" s="69">
        <v>0</v>
      </c>
      <c r="I65" s="29"/>
      <c r="J65" s="29"/>
      <c r="K65" s="29"/>
      <c r="L65" s="29"/>
      <c r="M65" s="29"/>
      <c r="N65" s="29"/>
      <c r="O65" s="29"/>
      <c r="P65" s="29"/>
      <c r="Q65" s="29"/>
      <c r="R65" s="29"/>
      <c r="S65" s="29"/>
      <c r="T65" s="29"/>
    </row>
    <row r="66" spans="1:20" x14ac:dyDescent="0.35">
      <c r="A66" s="13">
        <v>4</v>
      </c>
      <c r="B66" s="14" t="s">
        <v>133</v>
      </c>
      <c r="C66" s="15" t="s">
        <v>114</v>
      </c>
      <c r="D66" s="16">
        <v>2</v>
      </c>
      <c r="E66" s="16">
        <v>1</v>
      </c>
      <c r="F66" s="16">
        <v>2</v>
      </c>
      <c r="G66" s="52" t="s">
        <v>180</v>
      </c>
      <c r="H66" s="69">
        <v>0</v>
      </c>
      <c r="I66" s="29"/>
      <c r="J66" s="29"/>
      <c r="K66" s="29"/>
      <c r="L66" s="29"/>
      <c r="M66" s="29"/>
      <c r="N66" s="29"/>
      <c r="O66" s="29"/>
      <c r="P66" s="29"/>
      <c r="Q66" s="29"/>
      <c r="R66" s="29"/>
      <c r="S66" s="29"/>
      <c r="T66" s="29"/>
    </row>
    <row r="67" spans="1:20" x14ac:dyDescent="0.35">
      <c r="A67" s="13">
        <v>4</v>
      </c>
      <c r="B67" s="14" t="s">
        <v>133</v>
      </c>
      <c r="C67" s="15" t="s">
        <v>114</v>
      </c>
      <c r="D67" s="16">
        <v>2</v>
      </c>
      <c r="E67" s="16">
        <v>1</v>
      </c>
      <c r="F67" s="16">
        <v>3</v>
      </c>
      <c r="G67" s="31" t="s">
        <v>181</v>
      </c>
      <c r="H67" s="69">
        <v>0</v>
      </c>
      <c r="I67" s="29"/>
      <c r="J67" s="29"/>
      <c r="K67" s="29"/>
      <c r="L67" s="29"/>
      <c r="M67" s="29"/>
      <c r="N67" s="29"/>
      <c r="O67" s="29"/>
      <c r="P67" s="29"/>
      <c r="Q67" s="29"/>
      <c r="R67" s="29"/>
      <c r="S67" s="29"/>
      <c r="T67" s="29"/>
    </row>
    <row r="68" spans="1:20" x14ac:dyDescent="0.35">
      <c r="A68" s="13">
        <v>4</v>
      </c>
      <c r="B68" s="14" t="s">
        <v>158</v>
      </c>
      <c r="C68" s="15" t="s">
        <v>114</v>
      </c>
      <c r="D68" s="16">
        <v>0</v>
      </c>
      <c r="E68" s="16">
        <v>0</v>
      </c>
      <c r="F68" s="16">
        <v>0</v>
      </c>
      <c r="G68" s="22" t="s">
        <v>182</v>
      </c>
      <c r="H68" s="66">
        <v>0</v>
      </c>
      <c r="I68" s="66">
        <v>0</v>
      </c>
      <c r="J68" s="66">
        <v>0</v>
      </c>
      <c r="K68" s="66">
        <v>0</v>
      </c>
      <c r="L68" s="66">
        <v>0</v>
      </c>
      <c r="M68" s="66">
        <v>0</v>
      </c>
      <c r="N68" s="66">
        <v>0</v>
      </c>
      <c r="O68" s="66">
        <v>0</v>
      </c>
      <c r="P68" s="66">
        <v>0</v>
      </c>
      <c r="Q68" s="66">
        <v>0</v>
      </c>
      <c r="R68" s="66">
        <v>0</v>
      </c>
      <c r="S68" s="66">
        <v>0</v>
      </c>
      <c r="T68" s="66">
        <v>0</v>
      </c>
    </row>
    <row r="69" spans="1:20" x14ac:dyDescent="0.35">
      <c r="A69" s="13">
        <v>4</v>
      </c>
      <c r="B69" s="14" t="s">
        <v>158</v>
      </c>
      <c r="C69" s="15" t="s">
        <v>114</v>
      </c>
      <c r="D69" s="16">
        <v>2</v>
      </c>
      <c r="E69" s="16">
        <v>0</v>
      </c>
      <c r="F69" s="16">
        <v>0</v>
      </c>
      <c r="G69" s="31" t="s">
        <v>183</v>
      </c>
      <c r="H69" s="69">
        <v>0</v>
      </c>
      <c r="I69" s="29"/>
      <c r="J69" s="29"/>
      <c r="K69" s="29"/>
      <c r="L69" s="29"/>
      <c r="M69" s="29"/>
      <c r="N69" s="29"/>
      <c r="O69" s="29"/>
      <c r="P69" s="29"/>
      <c r="Q69" s="29"/>
      <c r="R69" s="29"/>
      <c r="S69" s="29"/>
      <c r="T69" s="29"/>
    </row>
    <row r="70" spans="1:20" x14ac:dyDescent="0.35">
      <c r="A70" s="13">
        <v>4</v>
      </c>
      <c r="B70" s="14" t="s">
        <v>158</v>
      </c>
      <c r="C70" s="15" t="s">
        <v>114</v>
      </c>
      <c r="D70" s="16">
        <v>4</v>
      </c>
      <c r="E70" s="16">
        <v>0</v>
      </c>
      <c r="F70" s="16">
        <v>0</v>
      </c>
      <c r="G70" s="83" t="s">
        <v>184</v>
      </c>
      <c r="H70" s="69">
        <v>0</v>
      </c>
      <c r="I70" s="29"/>
      <c r="J70" s="29"/>
      <c r="K70" s="29"/>
      <c r="L70" s="29"/>
      <c r="M70" s="29"/>
      <c r="N70" s="29"/>
      <c r="O70" s="29"/>
      <c r="P70" s="29"/>
      <c r="Q70" s="29"/>
      <c r="R70" s="29"/>
      <c r="S70" s="29"/>
      <c r="T70" s="29"/>
    </row>
    <row r="71" spans="1:20" x14ac:dyDescent="0.35">
      <c r="A71" s="13">
        <v>4</v>
      </c>
      <c r="B71" s="14" t="s">
        <v>158</v>
      </c>
      <c r="C71" s="15" t="s">
        <v>114</v>
      </c>
      <c r="D71" s="16">
        <v>6</v>
      </c>
      <c r="E71" s="16">
        <v>0</v>
      </c>
      <c r="F71" s="16">
        <v>0</v>
      </c>
      <c r="G71" s="31" t="s">
        <v>185</v>
      </c>
      <c r="H71" s="69">
        <v>0</v>
      </c>
      <c r="I71" s="29"/>
      <c r="J71" s="29"/>
      <c r="K71" s="29"/>
      <c r="L71" s="29"/>
      <c r="M71" s="29"/>
      <c r="N71" s="29"/>
      <c r="O71" s="29"/>
      <c r="P71" s="29"/>
      <c r="Q71" s="29"/>
      <c r="R71" s="29"/>
      <c r="S71" s="29"/>
      <c r="T71" s="29"/>
    </row>
    <row r="72" spans="1:20" x14ac:dyDescent="0.35">
      <c r="A72" s="13">
        <v>4</v>
      </c>
      <c r="B72" s="14" t="s">
        <v>158</v>
      </c>
      <c r="C72" s="15" t="s">
        <v>114</v>
      </c>
      <c r="D72" s="16">
        <v>8</v>
      </c>
      <c r="E72" s="16">
        <v>0</v>
      </c>
      <c r="F72" s="16">
        <v>0</v>
      </c>
      <c r="G72" s="31" t="s">
        <v>186</v>
      </c>
      <c r="H72" s="69">
        <v>0</v>
      </c>
      <c r="I72" s="29"/>
      <c r="J72" s="29"/>
      <c r="K72" s="29"/>
      <c r="L72" s="29"/>
      <c r="M72" s="29"/>
      <c r="N72" s="29"/>
      <c r="O72" s="29"/>
      <c r="P72" s="29"/>
      <c r="Q72" s="29"/>
      <c r="R72" s="29"/>
      <c r="S72" s="29"/>
      <c r="T72" s="29"/>
    </row>
    <row r="73" spans="1:20" ht="23" x14ac:dyDescent="0.35">
      <c r="A73" s="13">
        <v>4</v>
      </c>
      <c r="B73" s="14" t="s">
        <v>141</v>
      </c>
      <c r="C73" s="15" t="s">
        <v>114</v>
      </c>
      <c r="D73" s="16">
        <v>0</v>
      </c>
      <c r="E73" s="16">
        <v>0</v>
      </c>
      <c r="F73" s="16">
        <v>0</v>
      </c>
      <c r="G73" s="22" t="s">
        <v>187</v>
      </c>
      <c r="H73" s="66">
        <v>0</v>
      </c>
      <c r="I73" s="66">
        <v>0</v>
      </c>
      <c r="J73" s="66">
        <v>0</v>
      </c>
      <c r="K73" s="66">
        <v>0</v>
      </c>
      <c r="L73" s="66">
        <v>0</v>
      </c>
      <c r="M73" s="66">
        <v>0</v>
      </c>
      <c r="N73" s="66">
        <v>0</v>
      </c>
      <c r="O73" s="66">
        <v>0</v>
      </c>
      <c r="P73" s="66">
        <v>0</v>
      </c>
      <c r="Q73" s="66">
        <v>0</v>
      </c>
      <c r="R73" s="66">
        <v>0</v>
      </c>
      <c r="S73" s="66">
        <v>0</v>
      </c>
      <c r="T73" s="66">
        <v>0</v>
      </c>
    </row>
    <row r="74" spans="1:20" ht="23" x14ac:dyDescent="0.35">
      <c r="A74" s="13">
        <v>4</v>
      </c>
      <c r="B74" s="14" t="s">
        <v>141</v>
      </c>
      <c r="C74" s="15" t="s">
        <v>114</v>
      </c>
      <c r="D74" s="16">
        <v>1</v>
      </c>
      <c r="E74" s="16">
        <v>0</v>
      </c>
      <c r="F74" s="16">
        <v>0</v>
      </c>
      <c r="G74" s="31" t="s">
        <v>188</v>
      </c>
      <c r="H74" s="69">
        <v>0</v>
      </c>
      <c r="I74" s="29"/>
      <c r="J74" s="29"/>
      <c r="K74" s="29"/>
      <c r="L74" s="29"/>
      <c r="M74" s="29"/>
      <c r="N74" s="29"/>
      <c r="O74" s="29"/>
      <c r="P74" s="29"/>
      <c r="Q74" s="29"/>
      <c r="R74" s="29"/>
      <c r="S74" s="29"/>
      <c r="T74" s="29"/>
    </row>
    <row r="75" spans="1:20" x14ac:dyDescent="0.35">
      <c r="A75" s="13">
        <v>5</v>
      </c>
      <c r="B75" s="14" t="s">
        <v>114</v>
      </c>
      <c r="C75" s="15" t="s">
        <v>114</v>
      </c>
      <c r="D75" s="16">
        <v>0</v>
      </c>
      <c r="E75" s="16">
        <v>0</v>
      </c>
      <c r="F75" s="16">
        <v>0</v>
      </c>
      <c r="G75" s="22" t="s">
        <v>189</v>
      </c>
      <c r="H75" s="66">
        <v>1680</v>
      </c>
      <c r="I75" s="66">
        <v>140</v>
      </c>
      <c r="J75" s="66">
        <v>140</v>
      </c>
      <c r="K75" s="66">
        <v>140</v>
      </c>
      <c r="L75" s="66">
        <v>140</v>
      </c>
      <c r="M75" s="66">
        <v>140</v>
      </c>
      <c r="N75" s="66">
        <v>140</v>
      </c>
      <c r="O75" s="66">
        <v>140</v>
      </c>
      <c r="P75" s="66">
        <v>140</v>
      </c>
      <c r="Q75" s="66">
        <v>140</v>
      </c>
      <c r="R75" s="66">
        <v>140</v>
      </c>
      <c r="S75" s="66">
        <v>140</v>
      </c>
      <c r="T75" s="66">
        <v>140</v>
      </c>
    </row>
    <row r="76" spans="1:20" x14ac:dyDescent="0.35">
      <c r="A76" s="13">
        <v>5</v>
      </c>
      <c r="B76" s="14" t="s">
        <v>116</v>
      </c>
      <c r="C76" s="15" t="s">
        <v>114</v>
      </c>
      <c r="D76" s="16">
        <v>0</v>
      </c>
      <c r="E76" s="16">
        <v>0</v>
      </c>
      <c r="F76" s="16">
        <v>0</v>
      </c>
      <c r="G76" s="22" t="s">
        <v>190</v>
      </c>
      <c r="H76" s="66">
        <v>1680</v>
      </c>
      <c r="I76" s="66">
        <v>140</v>
      </c>
      <c r="J76" s="66">
        <v>140</v>
      </c>
      <c r="K76" s="66">
        <v>140</v>
      </c>
      <c r="L76" s="66">
        <v>140</v>
      </c>
      <c r="M76" s="66">
        <v>140</v>
      </c>
      <c r="N76" s="66">
        <v>140</v>
      </c>
      <c r="O76" s="66">
        <v>140</v>
      </c>
      <c r="P76" s="66">
        <v>140</v>
      </c>
      <c r="Q76" s="66">
        <v>140</v>
      </c>
      <c r="R76" s="66">
        <v>140</v>
      </c>
      <c r="S76" s="66">
        <v>140</v>
      </c>
      <c r="T76" s="66">
        <v>140</v>
      </c>
    </row>
    <row r="77" spans="1:20" x14ac:dyDescent="0.35">
      <c r="A77" s="13">
        <v>5</v>
      </c>
      <c r="B77" s="14" t="s">
        <v>116</v>
      </c>
      <c r="C77" s="15" t="s">
        <v>114</v>
      </c>
      <c r="D77" s="16">
        <v>1</v>
      </c>
      <c r="E77" s="16">
        <v>0</v>
      </c>
      <c r="F77" s="16">
        <v>0</v>
      </c>
      <c r="G77" s="31" t="s">
        <v>191</v>
      </c>
      <c r="H77" s="69">
        <v>0</v>
      </c>
      <c r="I77" s="29"/>
      <c r="J77" s="29"/>
      <c r="K77" s="29"/>
      <c r="L77" s="29"/>
      <c r="M77" s="29"/>
      <c r="N77" s="29"/>
      <c r="O77" s="29"/>
      <c r="P77" s="29"/>
      <c r="Q77" s="29"/>
      <c r="R77" s="29"/>
      <c r="S77" s="29"/>
      <c r="T77" s="29"/>
    </row>
    <row r="78" spans="1:20" x14ac:dyDescent="0.35">
      <c r="A78" s="13">
        <v>5</v>
      </c>
      <c r="B78" s="14" t="s">
        <v>116</v>
      </c>
      <c r="C78" s="15" t="s">
        <v>114</v>
      </c>
      <c r="D78" s="16">
        <v>2</v>
      </c>
      <c r="E78" s="16">
        <v>0</v>
      </c>
      <c r="F78" s="16">
        <v>0</v>
      </c>
      <c r="G78" s="31" t="s">
        <v>192</v>
      </c>
      <c r="H78" s="69">
        <v>0</v>
      </c>
      <c r="I78" s="29"/>
      <c r="J78" s="29"/>
      <c r="K78" s="29"/>
      <c r="L78" s="29"/>
      <c r="M78" s="29"/>
      <c r="N78" s="29"/>
      <c r="O78" s="29"/>
      <c r="P78" s="29"/>
      <c r="Q78" s="29"/>
      <c r="R78" s="29"/>
      <c r="S78" s="29"/>
      <c r="T78" s="29"/>
    </row>
    <row r="79" spans="1:20" x14ac:dyDescent="0.35">
      <c r="A79" s="13">
        <v>5</v>
      </c>
      <c r="B79" s="14" t="s">
        <v>116</v>
      </c>
      <c r="C79" s="15" t="s">
        <v>114</v>
      </c>
      <c r="D79" s="16">
        <v>3</v>
      </c>
      <c r="E79" s="16">
        <v>0</v>
      </c>
      <c r="F79" s="16">
        <v>0</v>
      </c>
      <c r="G79" s="31" t="s">
        <v>193</v>
      </c>
      <c r="H79" s="69">
        <v>0</v>
      </c>
      <c r="I79" s="29"/>
      <c r="J79" s="29"/>
      <c r="K79" s="29"/>
      <c r="L79" s="29"/>
      <c r="M79" s="29"/>
      <c r="N79" s="29"/>
      <c r="O79" s="29"/>
      <c r="P79" s="29"/>
      <c r="Q79" s="29"/>
      <c r="R79" s="29"/>
      <c r="S79" s="29"/>
      <c r="T79" s="29"/>
    </row>
    <row r="80" spans="1:20" x14ac:dyDescent="0.35">
      <c r="A80" s="13">
        <v>5</v>
      </c>
      <c r="B80" s="14" t="s">
        <v>116</v>
      </c>
      <c r="C80" s="15" t="s">
        <v>114</v>
      </c>
      <c r="D80" s="16">
        <v>4</v>
      </c>
      <c r="E80" s="16">
        <v>0</v>
      </c>
      <c r="F80" s="16">
        <v>0</v>
      </c>
      <c r="G80" s="31" t="s">
        <v>194</v>
      </c>
      <c r="H80" s="69">
        <v>0</v>
      </c>
      <c r="I80" s="29"/>
      <c r="J80" s="29"/>
      <c r="K80" s="29"/>
      <c r="L80" s="29"/>
      <c r="M80" s="29"/>
      <c r="N80" s="29"/>
      <c r="O80" s="29"/>
      <c r="P80" s="29"/>
      <c r="Q80" s="29"/>
      <c r="R80" s="29"/>
      <c r="S80" s="29"/>
      <c r="T80" s="29"/>
    </row>
    <row r="81" spans="1:20" x14ac:dyDescent="0.35">
      <c r="A81" s="13">
        <v>5</v>
      </c>
      <c r="B81" s="14" t="s">
        <v>116</v>
      </c>
      <c r="C81" s="15" t="s">
        <v>114</v>
      </c>
      <c r="D81" s="16" t="s">
        <v>158</v>
      </c>
      <c r="E81" s="16">
        <v>0</v>
      </c>
      <c r="F81" s="16">
        <v>0</v>
      </c>
      <c r="G81" s="52" t="s">
        <v>195</v>
      </c>
      <c r="H81" s="69">
        <v>1680</v>
      </c>
      <c r="I81" s="29">
        <v>140</v>
      </c>
      <c r="J81" s="29">
        <v>140</v>
      </c>
      <c r="K81" s="29">
        <v>140</v>
      </c>
      <c r="L81" s="29">
        <v>140</v>
      </c>
      <c r="M81" s="29">
        <v>140</v>
      </c>
      <c r="N81" s="29">
        <v>140</v>
      </c>
      <c r="O81" s="29">
        <v>140</v>
      </c>
      <c r="P81" s="29">
        <v>140</v>
      </c>
      <c r="Q81" s="29">
        <v>140</v>
      </c>
      <c r="R81" s="29">
        <v>140</v>
      </c>
      <c r="S81" s="29">
        <v>140</v>
      </c>
      <c r="T81" s="29">
        <v>140</v>
      </c>
    </row>
    <row r="82" spans="1:20" ht="23" x14ac:dyDescent="0.35">
      <c r="A82" s="13">
        <v>5</v>
      </c>
      <c r="B82" s="14" t="s">
        <v>141</v>
      </c>
      <c r="C82" s="15" t="s">
        <v>114</v>
      </c>
      <c r="D82" s="16">
        <v>0</v>
      </c>
      <c r="E82" s="16">
        <v>0</v>
      </c>
      <c r="F82" s="16">
        <v>0</v>
      </c>
      <c r="G82" s="22" t="s">
        <v>196</v>
      </c>
      <c r="H82" s="66">
        <v>0</v>
      </c>
      <c r="I82" s="66">
        <v>0</v>
      </c>
      <c r="J82" s="66">
        <v>0</v>
      </c>
      <c r="K82" s="66">
        <v>0</v>
      </c>
      <c r="L82" s="66">
        <v>0</v>
      </c>
      <c r="M82" s="66">
        <v>0</v>
      </c>
      <c r="N82" s="66">
        <v>0</v>
      </c>
      <c r="O82" s="66">
        <v>0</v>
      </c>
      <c r="P82" s="66">
        <v>0</v>
      </c>
      <c r="Q82" s="66">
        <v>0</v>
      </c>
      <c r="R82" s="66">
        <v>0</v>
      </c>
      <c r="S82" s="66">
        <v>0</v>
      </c>
      <c r="T82" s="66">
        <v>0</v>
      </c>
    </row>
    <row r="83" spans="1:20" ht="23" x14ac:dyDescent="0.35">
      <c r="A83" s="13">
        <v>5</v>
      </c>
      <c r="B83" s="14" t="s">
        <v>141</v>
      </c>
      <c r="C83" s="15" t="s">
        <v>114</v>
      </c>
      <c r="D83" s="16">
        <v>1</v>
      </c>
      <c r="E83" s="16">
        <v>0</v>
      </c>
      <c r="F83" s="16">
        <v>0</v>
      </c>
      <c r="G83" s="31" t="s">
        <v>197</v>
      </c>
      <c r="H83" s="69">
        <v>0</v>
      </c>
      <c r="I83" s="29"/>
      <c r="J83" s="29"/>
      <c r="K83" s="29"/>
      <c r="L83" s="29"/>
      <c r="M83" s="29"/>
      <c r="N83" s="29"/>
      <c r="O83" s="29"/>
      <c r="P83" s="29"/>
      <c r="Q83" s="29"/>
      <c r="R83" s="29"/>
      <c r="S83" s="29"/>
      <c r="T83" s="29"/>
    </row>
    <row r="84" spans="1:20" x14ac:dyDescent="0.35">
      <c r="A84" s="13">
        <v>6</v>
      </c>
      <c r="B84" s="14" t="s">
        <v>114</v>
      </c>
      <c r="C84" s="15" t="s">
        <v>114</v>
      </c>
      <c r="D84" s="16">
        <v>0</v>
      </c>
      <c r="E84" s="16">
        <v>0</v>
      </c>
      <c r="F84" s="16">
        <v>0</v>
      </c>
      <c r="G84" s="22" t="s">
        <v>198</v>
      </c>
      <c r="H84" s="66">
        <v>31080</v>
      </c>
      <c r="I84" s="66">
        <v>2590</v>
      </c>
      <c r="J84" s="66">
        <v>2590</v>
      </c>
      <c r="K84" s="66">
        <v>2590</v>
      </c>
      <c r="L84" s="66">
        <v>2590</v>
      </c>
      <c r="M84" s="66">
        <v>2590</v>
      </c>
      <c r="N84" s="66">
        <v>2590</v>
      </c>
      <c r="O84" s="66">
        <v>2590</v>
      </c>
      <c r="P84" s="66">
        <v>2590</v>
      </c>
      <c r="Q84" s="66">
        <v>2590</v>
      </c>
      <c r="R84" s="66">
        <v>2590</v>
      </c>
      <c r="S84" s="66">
        <v>2590</v>
      </c>
      <c r="T84" s="66">
        <v>2590</v>
      </c>
    </row>
    <row r="85" spans="1:20" x14ac:dyDescent="0.35">
      <c r="A85" s="13">
        <v>6</v>
      </c>
      <c r="B85" s="14" t="s">
        <v>116</v>
      </c>
      <c r="C85" s="15" t="s">
        <v>114</v>
      </c>
      <c r="D85" s="16">
        <v>0</v>
      </c>
      <c r="E85" s="16">
        <v>0</v>
      </c>
      <c r="F85" s="16">
        <v>0</v>
      </c>
      <c r="G85" s="22" t="s">
        <v>199</v>
      </c>
      <c r="H85" s="66">
        <v>31080</v>
      </c>
      <c r="I85" s="66">
        <v>2590</v>
      </c>
      <c r="J85" s="66">
        <v>2590</v>
      </c>
      <c r="K85" s="66">
        <v>2590</v>
      </c>
      <c r="L85" s="66">
        <v>2590</v>
      </c>
      <c r="M85" s="66">
        <v>2590</v>
      </c>
      <c r="N85" s="66">
        <v>2590</v>
      </c>
      <c r="O85" s="66">
        <v>2590</v>
      </c>
      <c r="P85" s="66">
        <v>2590</v>
      </c>
      <c r="Q85" s="66">
        <v>2590</v>
      </c>
      <c r="R85" s="66">
        <v>2590</v>
      </c>
      <c r="S85" s="66">
        <v>2590</v>
      </c>
      <c r="T85" s="66">
        <v>2590</v>
      </c>
    </row>
    <row r="86" spans="1:20" x14ac:dyDescent="0.35">
      <c r="A86" s="13">
        <v>6</v>
      </c>
      <c r="B86" s="13">
        <v>1</v>
      </c>
      <c r="C86" s="16">
        <v>0</v>
      </c>
      <c r="D86" s="16">
        <v>5</v>
      </c>
      <c r="E86" s="16">
        <v>0</v>
      </c>
      <c r="F86" s="16">
        <v>0</v>
      </c>
      <c r="G86" s="31" t="s">
        <v>200</v>
      </c>
      <c r="H86" s="69">
        <v>0</v>
      </c>
      <c r="I86" s="29"/>
      <c r="J86" s="29"/>
      <c r="K86" s="29"/>
      <c r="L86" s="29"/>
      <c r="M86" s="29"/>
      <c r="N86" s="29"/>
      <c r="O86" s="29"/>
      <c r="P86" s="29"/>
      <c r="Q86" s="29"/>
      <c r="R86" s="29"/>
      <c r="S86" s="29"/>
      <c r="T86" s="29"/>
    </row>
    <row r="87" spans="1:20" x14ac:dyDescent="0.35">
      <c r="A87" s="13">
        <v>6</v>
      </c>
      <c r="B87" s="13">
        <v>1</v>
      </c>
      <c r="C87" s="16">
        <v>0</v>
      </c>
      <c r="D87" s="16">
        <v>6</v>
      </c>
      <c r="E87" s="16">
        <v>0</v>
      </c>
      <c r="F87" s="16">
        <v>0</v>
      </c>
      <c r="G87" s="31" t="s">
        <v>201</v>
      </c>
      <c r="H87" s="69">
        <v>0</v>
      </c>
      <c r="I87" s="29"/>
      <c r="J87" s="29"/>
      <c r="K87" s="29"/>
      <c r="L87" s="29"/>
      <c r="M87" s="29"/>
      <c r="N87" s="29"/>
      <c r="O87" s="29"/>
      <c r="P87" s="29"/>
      <c r="Q87" s="29"/>
      <c r="R87" s="29"/>
      <c r="S87" s="29"/>
      <c r="T87" s="29"/>
    </row>
    <row r="88" spans="1:20" x14ac:dyDescent="0.35">
      <c r="A88" s="13">
        <v>6</v>
      </c>
      <c r="B88" s="13">
        <v>1</v>
      </c>
      <c r="C88" s="16">
        <v>1</v>
      </c>
      <c r="D88" s="16">
        <v>0</v>
      </c>
      <c r="E88" s="16">
        <v>0</v>
      </c>
      <c r="F88" s="16">
        <v>0</v>
      </c>
      <c r="G88" s="31" t="s">
        <v>202</v>
      </c>
      <c r="H88" s="69">
        <v>0</v>
      </c>
      <c r="I88" s="29"/>
      <c r="J88" s="29"/>
      <c r="K88" s="29"/>
      <c r="L88" s="29"/>
      <c r="M88" s="29"/>
      <c r="N88" s="29"/>
      <c r="O88" s="29"/>
      <c r="P88" s="29"/>
      <c r="Q88" s="29"/>
      <c r="R88" s="29"/>
      <c r="S88" s="29"/>
      <c r="T88" s="29"/>
    </row>
    <row r="89" spans="1:20" x14ac:dyDescent="0.35">
      <c r="A89" s="13">
        <v>6</v>
      </c>
      <c r="B89" s="13">
        <v>1</v>
      </c>
      <c r="C89" s="16">
        <v>1</v>
      </c>
      <c r="D89" s="16">
        <v>1</v>
      </c>
      <c r="E89" s="16">
        <v>0</v>
      </c>
      <c r="F89" s="16">
        <v>0</v>
      </c>
      <c r="G89" s="52" t="s">
        <v>203</v>
      </c>
      <c r="H89" s="69">
        <v>4560</v>
      </c>
      <c r="I89" s="29">
        <v>380</v>
      </c>
      <c r="J89" s="29">
        <v>380</v>
      </c>
      <c r="K89" s="29">
        <v>380</v>
      </c>
      <c r="L89" s="29">
        <v>380</v>
      </c>
      <c r="M89" s="29">
        <v>380</v>
      </c>
      <c r="N89" s="29">
        <v>380</v>
      </c>
      <c r="O89" s="29">
        <v>380</v>
      </c>
      <c r="P89" s="29">
        <v>380</v>
      </c>
      <c r="Q89" s="29">
        <v>380</v>
      </c>
      <c r="R89" s="29">
        <v>380</v>
      </c>
      <c r="S89" s="29">
        <v>380</v>
      </c>
      <c r="T89" s="29">
        <v>380</v>
      </c>
    </row>
    <row r="90" spans="1:20" x14ac:dyDescent="0.35">
      <c r="A90" s="13">
        <v>6</v>
      </c>
      <c r="B90" s="13">
        <v>1</v>
      </c>
      <c r="C90" s="16">
        <v>1</v>
      </c>
      <c r="D90" s="16">
        <v>2</v>
      </c>
      <c r="E90" s="16">
        <v>0</v>
      </c>
      <c r="F90" s="16">
        <v>0</v>
      </c>
      <c r="G90" s="52" t="s">
        <v>204</v>
      </c>
      <c r="H90" s="69">
        <v>16920</v>
      </c>
      <c r="I90" s="29">
        <v>1410</v>
      </c>
      <c r="J90" s="29">
        <v>1410</v>
      </c>
      <c r="K90" s="29">
        <v>1410</v>
      </c>
      <c r="L90" s="29">
        <v>1410</v>
      </c>
      <c r="M90" s="29">
        <v>1410</v>
      </c>
      <c r="N90" s="29">
        <v>1410</v>
      </c>
      <c r="O90" s="29">
        <v>1410</v>
      </c>
      <c r="P90" s="29">
        <v>1410</v>
      </c>
      <c r="Q90" s="29">
        <v>1410</v>
      </c>
      <c r="R90" s="29">
        <v>1410</v>
      </c>
      <c r="S90" s="29">
        <v>1410</v>
      </c>
      <c r="T90" s="29">
        <v>1410</v>
      </c>
    </row>
    <row r="91" spans="1:20" x14ac:dyDescent="0.35">
      <c r="A91" s="13">
        <v>6</v>
      </c>
      <c r="B91" s="13">
        <v>1</v>
      </c>
      <c r="C91" s="16">
        <v>1</v>
      </c>
      <c r="D91" s="16">
        <v>3</v>
      </c>
      <c r="E91" s="16">
        <v>0</v>
      </c>
      <c r="F91" s="16">
        <v>0</v>
      </c>
      <c r="G91" s="31" t="s">
        <v>205</v>
      </c>
      <c r="H91" s="69">
        <v>0</v>
      </c>
      <c r="I91" s="29"/>
      <c r="J91" s="29"/>
      <c r="K91" s="29"/>
      <c r="L91" s="29"/>
      <c r="M91" s="29"/>
      <c r="N91" s="29"/>
      <c r="O91" s="29"/>
      <c r="P91" s="29"/>
      <c r="Q91" s="29"/>
      <c r="R91" s="29"/>
      <c r="S91" s="29"/>
      <c r="T91" s="29"/>
    </row>
    <row r="92" spans="1:20" x14ac:dyDescent="0.35">
      <c r="A92" s="13">
        <v>6</v>
      </c>
      <c r="B92" s="13">
        <v>1</v>
      </c>
      <c r="C92" s="16">
        <v>1</v>
      </c>
      <c r="D92" s="16">
        <v>4</v>
      </c>
      <c r="E92" s="16">
        <v>0</v>
      </c>
      <c r="F92" s="16">
        <v>0</v>
      </c>
      <c r="G92" s="31" t="s">
        <v>206</v>
      </c>
      <c r="H92" s="69">
        <v>0</v>
      </c>
      <c r="I92" s="29"/>
      <c r="J92" s="29"/>
      <c r="K92" s="29"/>
      <c r="L92" s="29"/>
      <c r="M92" s="29"/>
      <c r="N92" s="29"/>
      <c r="O92" s="29"/>
      <c r="P92" s="29"/>
      <c r="Q92" s="29"/>
      <c r="R92" s="29"/>
      <c r="S92" s="29"/>
      <c r="T92" s="29"/>
    </row>
    <row r="93" spans="1:20" x14ac:dyDescent="0.35">
      <c r="A93" s="13">
        <v>6</v>
      </c>
      <c r="B93" s="13">
        <v>1</v>
      </c>
      <c r="C93" s="16">
        <v>1</v>
      </c>
      <c r="D93" s="16">
        <v>7</v>
      </c>
      <c r="E93" s="16">
        <v>0</v>
      </c>
      <c r="F93" s="16">
        <v>0</v>
      </c>
      <c r="G93" s="31" t="s">
        <v>207</v>
      </c>
      <c r="H93" s="69">
        <v>0</v>
      </c>
      <c r="I93" s="29"/>
      <c r="J93" s="29"/>
      <c r="K93" s="29"/>
      <c r="L93" s="29"/>
      <c r="M93" s="29"/>
      <c r="N93" s="29"/>
      <c r="O93" s="29"/>
      <c r="P93" s="29"/>
      <c r="Q93" s="29"/>
      <c r="R93" s="29"/>
      <c r="S93" s="29"/>
      <c r="T93" s="29"/>
    </row>
    <row r="94" spans="1:20" x14ac:dyDescent="0.35">
      <c r="A94" s="13">
        <v>6</v>
      </c>
      <c r="B94" s="13">
        <v>1</v>
      </c>
      <c r="C94" s="16">
        <v>1</v>
      </c>
      <c r="D94" s="16">
        <v>8</v>
      </c>
      <c r="E94" s="16">
        <v>0</v>
      </c>
      <c r="F94" s="16">
        <v>0</v>
      </c>
      <c r="G94" s="31" t="s">
        <v>208</v>
      </c>
      <c r="H94" s="69">
        <v>0</v>
      </c>
      <c r="I94" s="29"/>
      <c r="J94" s="29"/>
      <c r="K94" s="29"/>
      <c r="L94" s="29"/>
      <c r="M94" s="29"/>
      <c r="N94" s="29"/>
      <c r="O94" s="29"/>
      <c r="P94" s="29"/>
      <c r="Q94" s="29"/>
      <c r="R94" s="29"/>
      <c r="S94" s="29"/>
      <c r="T94" s="29"/>
    </row>
    <row r="95" spans="1:20" ht="23" x14ac:dyDescent="0.35">
      <c r="A95" s="13">
        <v>6</v>
      </c>
      <c r="B95" s="13">
        <v>1</v>
      </c>
      <c r="C95" s="16">
        <v>2</v>
      </c>
      <c r="D95" s="16">
        <v>1</v>
      </c>
      <c r="E95" s="16">
        <v>0</v>
      </c>
      <c r="F95" s="16">
        <v>0</v>
      </c>
      <c r="G95" s="31" t="s">
        <v>209</v>
      </c>
      <c r="H95" s="69">
        <v>0</v>
      </c>
      <c r="I95" s="29"/>
      <c r="J95" s="29"/>
      <c r="K95" s="29"/>
      <c r="L95" s="29"/>
      <c r="M95" s="29"/>
      <c r="N95" s="29"/>
      <c r="O95" s="29"/>
      <c r="P95" s="29"/>
      <c r="Q95" s="29"/>
      <c r="R95" s="29"/>
      <c r="S95" s="29"/>
      <c r="T95" s="29"/>
    </row>
    <row r="96" spans="1:20" x14ac:dyDescent="0.35">
      <c r="A96" s="13">
        <v>6</v>
      </c>
      <c r="B96" s="13">
        <v>1</v>
      </c>
      <c r="C96" s="16">
        <v>2</v>
      </c>
      <c r="D96" s="16">
        <v>4</v>
      </c>
      <c r="E96" s="16">
        <v>0</v>
      </c>
      <c r="F96" s="16">
        <v>0</v>
      </c>
      <c r="G96" s="31" t="s">
        <v>210</v>
      </c>
      <c r="H96" s="69">
        <v>0</v>
      </c>
      <c r="I96" s="29"/>
      <c r="J96" s="29"/>
      <c r="K96" s="29"/>
      <c r="L96" s="29"/>
      <c r="M96" s="29"/>
      <c r="N96" s="29"/>
      <c r="O96" s="29"/>
      <c r="P96" s="29"/>
      <c r="Q96" s="29"/>
      <c r="R96" s="29"/>
      <c r="S96" s="29"/>
      <c r="T96" s="29"/>
    </row>
    <row r="97" spans="1:20" x14ac:dyDescent="0.35">
      <c r="A97" s="13">
        <v>6</v>
      </c>
      <c r="B97" s="13">
        <v>1</v>
      </c>
      <c r="C97" s="16">
        <v>2</v>
      </c>
      <c r="D97" s="16">
        <v>6</v>
      </c>
      <c r="E97" s="16">
        <v>0</v>
      </c>
      <c r="F97" s="16">
        <v>0</v>
      </c>
      <c r="G97" s="31" t="s">
        <v>211</v>
      </c>
      <c r="H97" s="69">
        <v>0</v>
      </c>
      <c r="I97" s="29"/>
      <c r="J97" s="29"/>
      <c r="K97" s="29"/>
      <c r="L97" s="29"/>
      <c r="M97" s="29"/>
      <c r="N97" s="29"/>
      <c r="O97" s="29"/>
      <c r="P97" s="29"/>
      <c r="Q97" s="29"/>
      <c r="R97" s="29"/>
      <c r="S97" s="29"/>
      <c r="T97" s="29"/>
    </row>
    <row r="98" spans="1:20" x14ac:dyDescent="0.35">
      <c r="A98" s="13">
        <v>6</v>
      </c>
      <c r="B98" s="13">
        <v>1</v>
      </c>
      <c r="C98" s="16">
        <v>2</v>
      </c>
      <c r="D98" s="16">
        <v>7</v>
      </c>
      <c r="E98" s="16">
        <v>0</v>
      </c>
      <c r="F98" s="16">
        <v>0</v>
      </c>
      <c r="G98" s="31" t="s">
        <v>212</v>
      </c>
      <c r="H98" s="69">
        <v>0</v>
      </c>
      <c r="I98" s="29"/>
      <c r="J98" s="29"/>
      <c r="K98" s="29"/>
      <c r="L98" s="29"/>
      <c r="M98" s="29"/>
      <c r="N98" s="29"/>
      <c r="O98" s="29"/>
      <c r="P98" s="29"/>
      <c r="Q98" s="29"/>
      <c r="R98" s="29"/>
      <c r="S98" s="29"/>
      <c r="T98" s="29"/>
    </row>
    <row r="99" spans="1:20" x14ac:dyDescent="0.35">
      <c r="A99" s="13">
        <v>6</v>
      </c>
      <c r="B99" s="13">
        <v>1</v>
      </c>
      <c r="C99" s="16">
        <v>2</v>
      </c>
      <c r="D99" s="16">
        <v>9</v>
      </c>
      <c r="E99" s="16">
        <v>0</v>
      </c>
      <c r="F99" s="16">
        <v>0</v>
      </c>
      <c r="G99" s="52" t="s">
        <v>213</v>
      </c>
      <c r="H99" s="69">
        <v>9600</v>
      </c>
      <c r="I99" s="29">
        <v>800</v>
      </c>
      <c r="J99" s="29">
        <v>800</v>
      </c>
      <c r="K99" s="29">
        <v>800</v>
      </c>
      <c r="L99" s="29">
        <v>800</v>
      </c>
      <c r="M99" s="29">
        <v>800</v>
      </c>
      <c r="N99" s="29">
        <v>800</v>
      </c>
      <c r="O99" s="29">
        <v>800</v>
      </c>
      <c r="P99" s="29">
        <v>800</v>
      </c>
      <c r="Q99" s="29">
        <v>800</v>
      </c>
      <c r="R99" s="29">
        <v>800</v>
      </c>
      <c r="S99" s="29">
        <v>800</v>
      </c>
      <c r="T99" s="29">
        <v>800</v>
      </c>
    </row>
    <row r="100" spans="1:20" x14ac:dyDescent="0.35">
      <c r="A100" s="13">
        <v>6</v>
      </c>
      <c r="B100" s="14" t="s">
        <v>119</v>
      </c>
      <c r="C100" s="15" t="s">
        <v>114</v>
      </c>
      <c r="D100" s="16">
        <v>0</v>
      </c>
      <c r="E100" s="16">
        <v>0</v>
      </c>
      <c r="F100" s="16">
        <v>0</v>
      </c>
      <c r="G100" s="22" t="s">
        <v>214</v>
      </c>
      <c r="H100" s="66">
        <v>0</v>
      </c>
      <c r="I100" s="66">
        <v>0</v>
      </c>
      <c r="J100" s="66">
        <v>0</v>
      </c>
      <c r="K100" s="66">
        <v>0</v>
      </c>
      <c r="L100" s="66">
        <v>0</v>
      </c>
      <c r="M100" s="66">
        <v>0</v>
      </c>
      <c r="N100" s="66">
        <v>0</v>
      </c>
      <c r="O100" s="66">
        <v>0</v>
      </c>
      <c r="P100" s="66">
        <v>0</v>
      </c>
      <c r="Q100" s="66">
        <v>0</v>
      </c>
      <c r="R100" s="66">
        <v>0</v>
      </c>
      <c r="S100" s="66">
        <v>0</v>
      </c>
      <c r="T100" s="66">
        <v>0</v>
      </c>
    </row>
    <row r="101" spans="1:20" x14ac:dyDescent="0.35">
      <c r="A101" s="13">
        <v>6</v>
      </c>
      <c r="B101" s="13" t="s">
        <v>119</v>
      </c>
      <c r="C101" s="16">
        <v>0</v>
      </c>
      <c r="D101" s="16">
        <v>1</v>
      </c>
      <c r="E101" s="16">
        <v>0</v>
      </c>
      <c r="F101" s="16">
        <v>0</v>
      </c>
      <c r="G101" s="31" t="s">
        <v>215</v>
      </c>
      <c r="H101" s="69">
        <v>0</v>
      </c>
      <c r="I101" s="29"/>
      <c r="J101" s="29"/>
      <c r="K101" s="29"/>
      <c r="L101" s="29"/>
      <c r="M101" s="29"/>
      <c r="N101" s="29"/>
      <c r="O101" s="29"/>
      <c r="P101" s="29"/>
      <c r="Q101" s="29"/>
      <c r="R101" s="29"/>
      <c r="S101" s="29"/>
      <c r="T101" s="29"/>
    </row>
    <row r="102" spans="1:20" x14ac:dyDescent="0.35">
      <c r="A102" s="13">
        <v>6</v>
      </c>
      <c r="B102" s="13" t="s">
        <v>119</v>
      </c>
      <c r="C102" s="16">
        <v>0</v>
      </c>
      <c r="D102" s="16">
        <v>2</v>
      </c>
      <c r="E102" s="16">
        <v>0</v>
      </c>
      <c r="F102" s="16">
        <v>0</v>
      </c>
      <c r="G102" s="31" t="s">
        <v>216</v>
      </c>
      <c r="H102" s="69">
        <v>0</v>
      </c>
      <c r="I102" s="29"/>
      <c r="J102" s="29"/>
      <c r="K102" s="29"/>
      <c r="L102" s="29"/>
      <c r="M102" s="29"/>
      <c r="N102" s="29"/>
      <c r="O102" s="29"/>
      <c r="P102" s="29"/>
      <c r="Q102" s="29"/>
      <c r="R102" s="29"/>
      <c r="S102" s="29"/>
      <c r="T102" s="29"/>
    </row>
    <row r="103" spans="1:20" x14ac:dyDescent="0.35">
      <c r="A103" s="13">
        <v>6</v>
      </c>
      <c r="B103" s="13" t="s">
        <v>119</v>
      </c>
      <c r="C103" s="16">
        <v>0</v>
      </c>
      <c r="D103" s="16">
        <v>3</v>
      </c>
      <c r="E103" s="16">
        <v>0</v>
      </c>
      <c r="F103" s="16">
        <v>0</v>
      </c>
      <c r="G103" s="31" t="s">
        <v>217</v>
      </c>
      <c r="H103" s="69">
        <v>0</v>
      </c>
      <c r="I103" s="29"/>
      <c r="J103" s="29"/>
      <c r="K103" s="29"/>
      <c r="L103" s="29"/>
      <c r="M103" s="29"/>
      <c r="N103" s="29"/>
      <c r="O103" s="29"/>
      <c r="P103" s="29"/>
      <c r="Q103" s="29"/>
      <c r="R103" s="29"/>
      <c r="S103" s="29"/>
      <c r="T103" s="29"/>
    </row>
    <row r="104" spans="1:20" x14ac:dyDescent="0.35">
      <c r="A104" s="13">
        <v>6</v>
      </c>
      <c r="B104" s="13" t="s">
        <v>119</v>
      </c>
      <c r="C104" s="16">
        <v>0</v>
      </c>
      <c r="D104" s="16">
        <v>4</v>
      </c>
      <c r="E104" s="16">
        <v>0</v>
      </c>
      <c r="F104" s="16">
        <v>0</v>
      </c>
      <c r="G104" s="31" t="s">
        <v>218</v>
      </c>
      <c r="H104" s="69">
        <v>0</v>
      </c>
      <c r="I104" s="29"/>
      <c r="J104" s="29"/>
      <c r="K104" s="29"/>
      <c r="L104" s="29"/>
      <c r="M104" s="29"/>
      <c r="N104" s="29"/>
      <c r="O104" s="29"/>
      <c r="P104" s="29"/>
      <c r="Q104" s="29"/>
      <c r="R104" s="29"/>
      <c r="S104" s="29"/>
      <c r="T104" s="29"/>
    </row>
    <row r="105" spans="1:20" ht="23" x14ac:dyDescent="0.35">
      <c r="A105" s="13">
        <v>6</v>
      </c>
      <c r="B105" s="13" t="s">
        <v>119</v>
      </c>
      <c r="C105" s="16">
        <v>0</v>
      </c>
      <c r="D105" s="16">
        <v>5</v>
      </c>
      <c r="E105" s="16">
        <v>0</v>
      </c>
      <c r="F105" s="16">
        <v>0</v>
      </c>
      <c r="G105" s="31" t="s">
        <v>219</v>
      </c>
      <c r="H105" s="69">
        <v>0</v>
      </c>
      <c r="I105" s="29"/>
      <c r="J105" s="29"/>
      <c r="K105" s="29"/>
      <c r="L105" s="29"/>
      <c r="M105" s="29"/>
      <c r="N105" s="29"/>
      <c r="O105" s="29"/>
      <c r="P105" s="29"/>
      <c r="Q105" s="29"/>
      <c r="R105" s="29"/>
      <c r="S105" s="29"/>
      <c r="T105" s="29"/>
    </row>
    <row r="106" spans="1:20" x14ac:dyDescent="0.35">
      <c r="A106" s="13">
        <v>6</v>
      </c>
      <c r="B106" s="13" t="s">
        <v>119</v>
      </c>
      <c r="C106" s="16">
        <v>0</v>
      </c>
      <c r="D106" s="16">
        <v>6</v>
      </c>
      <c r="E106" s="16">
        <v>0</v>
      </c>
      <c r="F106" s="16">
        <v>0</v>
      </c>
      <c r="G106" s="31" t="s">
        <v>220</v>
      </c>
      <c r="H106" s="69">
        <v>0</v>
      </c>
      <c r="I106" s="29"/>
      <c r="J106" s="29"/>
      <c r="K106" s="29"/>
      <c r="L106" s="29"/>
      <c r="M106" s="29"/>
      <c r="N106" s="29"/>
      <c r="O106" s="29"/>
      <c r="P106" s="29"/>
      <c r="Q106" s="29"/>
      <c r="R106" s="29"/>
      <c r="S106" s="29"/>
      <c r="T106" s="29"/>
    </row>
    <row r="107" spans="1:20" x14ac:dyDescent="0.35">
      <c r="A107" s="13">
        <v>6</v>
      </c>
      <c r="B107" s="13" t="s">
        <v>119</v>
      </c>
      <c r="C107" s="16">
        <v>0</v>
      </c>
      <c r="D107" s="16">
        <v>7</v>
      </c>
      <c r="E107" s="16">
        <v>0</v>
      </c>
      <c r="F107" s="16">
        <v>0</v>
      </c>
      <c r="G107" s="31" t="s">
        <v>221</v>
      </c>
      <c r="H107" s="69">
        <v>0</v>
      </c>
      <c r="I107" s="29"/>
      <c r="J107" s="29"/>
      <c r="K107" s="29"/>
      <c r="L107" s="29"/>
      <c r="M107" s="29"/>
      <c r="N107" s="29"/>
      <c r="O107" s="29"/>
      <c r="P107" s="29"/>
      <c r="Q107" s="29"/>
      <c r="R107" s="29"/>
      <c r="S107" s="29"/>
      <c r="T107" s="29"/>
    </row>
    <row r="108" spans="1:20" x14ac:dyDescent="0.35">
      <c r="A108" s="13">
        <v>6</v>
      </c>
      <c r="B108" s="14" t="s">
        <v>125</v>
      </c>
      <c r="C108" s="15" t="s">
        <v>114</v>
      </c>
      <c r="D108" s="16">
        <v>0</v>
      </c>
      <c r="E108" s="16">
        <v>0</v>
      </c>
      <c r="F108" s="16">
        <v>0</v>
      </c>
      <c r="G108" s="22" t="s">
        <v>222</v>
      </c>
      <c r="H108" s="66">
        <v>0</v>
      </c>
      <c r="I108" s="66">
        <v>0</v>
      </c>
      <c r="J108" s="66">
        <v>0</v>
      </c>
      <c r="K108" s="66">
        <v>0</v>
      </c>
      <c r="L108" s="66">
        <v>0</v>
      </c>
      <c r="M108" s="66">
        <v>0</v>
      </c>
      <c r="N108" s="66">
        <v>0</v>
      </c>
      <c r="O108" s="66">
        <v>0</v>
      </c>
      <c r="P108" s="66">
        <v>0</v>
      </c>
      <c r="Q108" s="66">
        <v>0</v>
      </c>
      <c r="R108" s="66">
        <v>0</v>
      </c>
      <c r="S108" s="66">
        <v>0</v>
      </c>
      <c r="T108" s="66">
        <v>0</v>
      </c>
    </row>
    <row r="109" spans="1:20" x14ac:dyDescent="0.35">
      <c r="A109" s="13">
        <v>6</v>
      </c>
      <c r="B109" s="14" t="s">
        <v>125</v>
      </c>
      <c r="C109" s="16">
        <v>0</v>
      </c>
      <c r="D109" s="16">
        <v>1</v>
      </c>
      <c r="E109" s="16">
        <v>0</v>
      </c>
      <c r="F109" s="16">
        <v>0</v>
      </c>
      <c r="G109" s="31" t="s">
        <v>223</v>
      </c>
      <c r="H109" s="69">
        <v>0</v>
      </c>
      <c r="I109" s="29"/>
      <c r="J109" s="29"/>
      <c r="K109" s="29"/>
      <c r="L109" s="29"/>
      <c r="M109" s="29"/>
      <c r="N109" s="29"/>
      <c r="O109" s="29"/>
      <c r="P109" s="29"/>
      <c r="Q109" s="29"/>
      <c r="R109" s="29"/>
      <c r="S109" s="29"/>
      <c r="T109" s="29"/>
    </row>
    <row r="110" spans="1:20" x14ac:dyDescent="0.35">
      <c r="A110" s="13">
        <v>6</v>
      </c>
      <c r="B110" s="14" t="s">
        <v>125</v>
      </c>
      <c r="C110" s="16">
        <v>0</v>
      </c>
      <c r="D110" s="16">
        <v>2</v>
      </c>
      <c r="E110" s="16">
        <v>0</v>
      </c>
      <c r="F110" s="16">
        <v>0</v>
      </c>
      <c r="G110" s="31" t="s">
        <v>224</v>
      </c>
      <c r="H110" s="69">
        <v>0</v>
      </c>
      <c r="I110" s="29"/>
      <c r="J110" s="29"/>
      <c r="K110" s="29"/>
      <c r="L110" s="29"/>
      <c r="M110" s="29"/>
      <c r="N110" s="29"/>
      <c r="O110" s="29"/>
      <c r="P110" s="29"/>
      <c r="Q110" s="29"/>
      <c r="R110" s="29"/>
      <c r="S110" s="29"/>
      <c r="T110" s="29"/>
    </row>
    <row r="111" spans="1:20" ht="23" x14ac:dyDescent="0.35">
      <c r="A111" s="13">
        <v>6</v>
      </c>
      <c r="B111" s="14" t="s">
        <v>141</v>
      </c>
      <c r="C111" s="15" t="s">
        <v>114</v>
      </c>
      <c r="D111" s="16">
        <v>0</v>
      </c>
      <c r="E111" s="16">
        <v>0</v>
      </c>
      <c r="F111" s="16">
        <v>0</v>
      </c>
      <c r="G111" s="22" t="s">
        <v>225</v>
      </c>
      <c r="H111" s="66">
        <v>0</v>
      </c>
      <c r="I111" s="66">
        <v>0</v>
      </c>
      <c r="J111" s="66">
        <v>0</v>
      </c>
      <c r="K111" s="66">
        <v>0</v>
      </c>
      <c r="L111" s="66">
        <v>0</v>
      </c>
      <c r="M111" s="66">
        <v>0</v>
      </c>
      <c r="N111" s="66">
        <v>0</v>
      </c>
      <c r="O111" s="66">
        <v>0</v>
      </c>
      <c r="P111" s="66">
        <v>0</v>
      </c>
      <c r="Q111" s="66">
        <v>0</v>
      </c>
      <c r="R111" s="66">
        <v>0</v>
      </c>
      <c r="S111" s="66">
        <v>0</v>
      </c>
      <c r="T111" s="66">
        <v>0</v>
      </c>
    </row>
    <row r="112" spans="1:20" ht="23" x14ac:dyDescent="0.35">
      <c r="A112" s="13">
        <v>6</v>
      </c>
      <c r="B112" s="14" t="s">
        <v>141</v>
      </c>
      <c r="C112" s="15" t="s">
        <v>114</v>
      </c>
      <c r="D112" s="16">
        <v>1</v>
      </c>
      <c r="E112" s="16">
        <v>0</v>
      </c>
      <c r="F112" s="16">
        <v>0</v>
      </c>
      <c r="G112" s="31" t="s">
        <v>226</v>
      </c>
      <c r="H112" s="69">
        <v>0</v>
      </c>
      <c r="I112" s="29"/>
      <c r="J112" s="29"/>
      <c r="K112" s="29"/>
      <c r="L112" s="29"/>
      <c r="M112" s="29"/>
      <c r="N112" s="29"/>
      <c r="O112" s="29"/>
      <c r="P112" s="29"/>
      <c r="Q112" s="29"/>
      <c r="R112" s="29"/>
      <c r="S112" s="29"/>
      <c r="T112" s="29"/>
    </row>
    <row r="113" spans="1:20" x14ac:dyDescent="0.35">
      <c r="B113" s="46"/>
      <c r="C113" s="46"/>
      <c r="D113" s="46"/>
      <c r="E113" s="46"/>
      <c r="F113" s="46"/>
      <c r="G113" s="53"/>
      <c r="H113" s="66">
        <v>0</v>
      </c>
      <c r="I113" s="66">
        <v>0</v>
      </c>
      <c r="J113" s="66">
        <v>0</v>
      </c>
      <c r="K113" s="66">
        <v>0</v>
      </c>
      <c r="L113" s="66">
        <v>0</v>
      </c>
      <c r="M113" s="66">
        <v>0</v>
      </c>
      <c r="N113" s="66">
        <v>0</v>
      </c>
      <c r="O113" s="66">
        <v>0</v>
      </c>
      <c r="P113" s="66">
        <v>0</v>
      </c>
      <c r="Q113" s="66">
        <v>0</v>
      </c>
      <c r="R113" s="66">
        <v>0</v>
      </c>
      <c r="S113" s="66">
        <v>0</v>
      </c>
      <c r="T113" s="66">
        <v>0</v>
      </c>
    </row>
    <row r="114" spans="1:20" ht="23" x14ac:dyDescent="0.35">
      <c r="A114" s="13">
        <v>7</v>
      </c>
      <c r="B114" s="14" t="s">
        <v>114</v>
      </c>
      <c r="C114" s="15" t="s">
        <v>114</v>
      </c>
      <c r="D114" s="16">
        <v>0</v>
      </c>
      <c r="E114" s="16">
        <v>0</v>
      </c>
      <c r="F114" s="16">
        <v>0</v>
      </c>
      <c r="G114" s="22" t="s">
        <v>227</v>
      </c>
      <c r="H114" s="66">
        <v>0</v>
      </c>
      <c r="I114" s="66">
        <v>0</v>
      </c>
      <c r="J114" s="66">
        <v>0</v>
      </c>
      <c r="K114" s="66">
        <v>0</v>
      </c>
      <c r="L114" s="66">
        <v>0</v>
      </c>
      <c r="M114" s="66">
        <v>0</v>
      </c>
      <c r="N114" s="66">
        <v>0</v>
      </c>
      <c r="O114" s="66">
        <v>0</v>
      </c>
      <c r="P114" s="66">
        <v>0</v>
      </c>
      <c r="Q114" s="66">
        <v>0</v>
      </c>
      <c r="R114" s="66">
        <v>0</v>
      </c>
      <c r="S114" s="66">
        <v>0</v>
      </c>
      <c r="T114" s="66">
        <v>0</v>
      </c>
    </row>
    <row r="115" spans="1:20" ht="23" x14ac:dyDescent="0.35">
      <c r="A115" s="13">
        <v>7</v>
      </c>
      <c r="B115" s="14" t="s">
        <v>116</v>
      </c>
      <c r="C115" s="15" t="s">
        <v>114</v>
      </c>
      <c r="D115" s="16">
        <v>0</v>
      </c>
      <c r="E115" s="16">
        <v>0</v>
      </c>
      <c r="F115" s="16">
        <v>0</v>
      </c>
      <c r="G115" s="22" t="s">
        <v>228</v>
      </c>
      <c r="H115" s="66">
        <v>0</v>
      </c>
      <c r="I115" s="66">
        <v>0</v>
      </c>
      <c r="J115" s="66">
        <v>0</v>
      </c>
      <c r="K115" s="66">
        <v>0</v>
      </c>
      <c r="L115" s="66">
        <v>0</v>
      </c>
      <c r="M115" s="66">
        <v>0</v>
      </c>
      <c r="N115" s="66">
        <v>0</v>
      </c>
      <c r="O115" s="66">
        <v>0</v>
      </c>
      <c r="P115" s="66">
        <v>0</v>
      </c>
      <c r="Q115" s="66">
        <v>0</v>
      </c>
      <c r="R115" s="66">
        <v>0</v>
      </c>
      <c r="S115" s="66">
        <v>0</v>
      </c>
      <c r="T115" s="66">
        <v>0</v>
      </c>
    </row>
    <row r="116" spans="1:20" x14ac:dyDescent="0.35">
      <c r="A116" s="13">
        <v>7</v>
      </c>
      <c r="B116" s="13">
        <v>1</v>
      </c>
      <c r="C116" s="16">
        <v>0</v>
      </c>
      <c r="D116" s="16">
        <v>2</v>
      </c>
      <c r="E116" s="16">
        <v>0</v>
      </c>
      <c r="F116" s="16">
        <v>0</v>
      </c>
      <c r="G116" s="22" t="s">
        <v>229</v>
      </c>
      <c r="H116" s="66">
        <v>0</v>
      </c>
      <c r="I116" s="66">
        <v>0</v>
      </c>
      <c r="J116" s="66">
        <v>0</v>
      </c>
      <c r="K116" s="66">
        <v>0</v>
      </c>
      <c r="L116" s="66">
        <v>0</v>
      </c>
      <c r="M116" s="66">
        <v>0</v>
      </c>
      <c r="N116" s="66">
        <v>0</v>
      </c>
      <c r="O116" s="66">
        <v>0</v>
      </c>
      <c r="P116" s="66">
        <v>0</v>
      </c>
      <c r="Q116" s="66">
        <v>0</v>
      </c>
      <c r="R116" s="66">
        <v>0</v>
      </c>
      <c r="S116" s="66">
        <v>0</v>
      </c>
      <c r="T116" s="66">
        <v>0</v>
      </c>
    </row>
    <row r="117" spans="1:20" x14ac:dyDescent="0.35">
      <c r="A117" s="13">
        <v>7</v>
      </c>
      <c r="B117" s="13">
        <v>1</v>
      </c>
      <c r="C117" s="16">
        <v>0</v>
      </c>
      <c r="D117" s="16">
        <v>2</v>
      </c>
      <c r="E117" s="16">
        <v>0</v>
      </c>
      <c r="F117" s="16">
        <v>2</v>
      </c>
      <c r="G117" s="31" t="s">
        <v>230</v>
      </c>
      <c r="H117" s="69">
        <v>0</v>
      </c>
      <c r="I117" s="29"/>
      <c r="J117" s="29"/>
      <c r="K117" s="29"/>
      <c r="L117" s="29"/>
      <c r="M117" s="29"/>
      <c r="N117" s="29"/>
      <c r="O117" s="29"/>
      <c r="P117" s="29"/>
      <c r="Q117" s="29"/>
      <c r="R117" s="29"/>
      <c r="S117" s="29"/>
      <c r="T117" s="29"/>
    </row>
    <row r="118" spans="1:20" ht="23" x14ac:dyDescent="0.35">
      <c r="A118" s="13">
        <v>7</v>
      </c>
      <c r="B118" s="13">
        <v>2</v>
      </c>
      <c r="C118" s="16">
        <v>0</v>
      </c>
      <c r="D118" s="16">
        <v>0</v>
      </c>
      <c r="E118" s="16">
        <v>0</v>
      </c>
      <c r="F118" s="16">
        <v>0</v>
      </c>
      <c r="G118" s="22" t="s">
        <v>231</v>
      </c>
      <c r="H118" s="68">
        <v>0</v>
      </c>
      <c r="I118" s="68">
        <v>0</v>
      </c>
      <c r="J118" s="68">
        <v>0</v>
      </c>
      <c r="K118" s="68">
        <v>0</v>
      </c>
      <c r="L118" s="68">
        <v>0</v>
      </c>
      <c r="M118" s="68">
        <v>0</v>
      </c>
      <c r="N118" s="68">
        <v>0</v>
      </c>
      <c r="O118" s="68">
        <v>0</v>
      </c>
      <c r="P118" s="68">
        <v>0</v>
      </c>
      <c r="Q118" s="68">
        <v>0</v>
      </c>
      <c r="R118" s="68">
        <v>0</v>
      </c>
      <c r="S118" s="68">
        <v>0</v>
      </c>
      <c r="T118" s="68">
        <v>0</v>
      </c>
    </row>
    <row r="119" spans="1:20" ht="23" x14ac:dyDescent="0.35">
      <c r="A119" s="13">
        <v>7</v>
      </c>
      <c r="B119" s="13">
        <v>2</v>
      </c>
      <c r="C119" s="16">
        <v>0</v>
      </c>
      <c r="D119" s="16">
        <v>2</v>
      </c>
      <c r="E119" s="16">
        <v>0</v>
      </c>
      <c r="F119" s="16">
        <v>0</v>
      </c>
      <c r="G119" s="31" t="s">
        <v>232</v>
      </c>
      <c r="H119" s="69">
        <v>0</v>
      </c>
      <c r="I119" s="29"/>
      <c r="J119" s="29"/>
      <c r="K119" s="29"/>
      <c r="L119" s="29"/>
      <c r="M119" s="29"/>
      <c r="N119" s="29"/>
      <c r="O119" s="29"/>
      <c r="P119" s="29"/>
      <c r="Q119" s="29"/>
      <c r="R119" s="29"/>
      <c r="S119" s="29"/>
      <c r="T119" s="29"/>
    </row>
    <row r="120" spans="1:20" ht="23" x14ac:dyDescent="0.35">
      <c r="A120" s="13">
        <v>7</v>
      </c>
      <c r="B120" s="13">
        <v>3</v>
      </c>
      <c r="C120" s="16">
        <v>0</v>
      </c>
      <c r="D120" s="16">
        <v>0</v>
      </c>
      <c r="E120" s="16">
        <v>0</v>
      </c>
      <c r="F120" s="16">
        <v>0</v>
      </c>
      <c r="G120" s="22" t="s">
        <v>233</v>
      </c>
      <c r="H120" s="68">
        <v>0</v>
      </c>
      <c r="I120" s="68">
        <v>0</v>
      </c>
      <c r="J120" s="68">
        <v>0</v>
      </c>
      <c r="K120" s="68">
        <v>0</v>
      </c>
      <c r="L120" s="68">
        <v>0</v>
      </c>
      <c r="M120" s="68">
        <v>0</v>
      </c>
      <c r="N120" s="68">
        <v>0</v>
      </c>
      <c r="O120" s="68">
        <v>0</v>
      </c>
      <c r="P120" s="68">
        <v>0</v>
      </c>
      <c r="Q120" s="68">
        <v>0</v>
      </c>
      <c r="R120" s="68">
        <v>0</v>
      </c>
      <c r="S120" s="68">
        <v>0</v>
      </c>
      <c r="T120" s="68">
        <v>0</v>
      </c>
    </row>
    <row r="121" spans="1:20" x14ac:dyDescent="0.35">
      <c r="A121" s="13">
        <v>7</v>
      </c>
      <c r="B121" s="13">
        <v>3</v>
      </c>
      <c r="C121" s="16">
        <v>0</v>
      </c>
      <c r="D121" s="16">
        <v>2</v>
      </c>
      <c r="E121" s="16">
        <v>0</v>
      </c>
      <c r="F121" s="16">
        <v>0</v>
      </c>
      <c r="G121" s="31" t="s">
        <v>234</v>
      </c>
      <c r="H121" s="69">
        <v>0</v>
      </c>
      <c r="I121" s="29"/>
      <c r="J121" s="29"/>
      <c r="K121" s="29"/>
      <c r="L121" s="29"/>
      <c r="M121" s="29"/>
      <c r="N121" s="29"/>
      <c r="O121" s="29"/>
      <c r="P121" s="29"/>
      <c r="Q121" s="29"/>
      <c r="R121" s="29"/>
      <c r="S121" s="29"/>
      <c r="T121" s="29"/>
    </row>
    <row r="122" spans="1:20" x14ac:dyDescent="0.35">
      <c r="A122" s="13">
        <v>7</v>
      </c>
      <c r="B122" s="13">
        <v>3</v>
      </c>
      <c r="C122" s="16">
        <v>0</v>
      </c>
      <c r="D122" s="16">
        <v>4</v>
      </c>
      <c r="E122" s="16">
        <v>0</v>
      </c>
      <c r="F122" s="16">
        <v>0</v>
      </c>
      <c r="G122" s="31" t="s">
        <v>235</v>
      </c>
      <c r="H122" s="69">
        <v>0</v>
      </c>
      <c r="I122" s="29"/>
      <c r="J122" s="29"/>
      <c r="K122" s="29"/>
      <c r="L122" s="29"/>
      <c r="M122" s="29"/>
      <c r="N122" s="29"/>
      <c r="O122" s="29"/>
      <c r="P122" s="29"/>
      <c r="Q122" s="29"/>
      <c r="R122" s="29"/>
      <c r="S122" s="29"/>
      <c r="T122" s="29"/>
    </row>
    <row r="123" spans="1:20" x14ac:dyDescent="0.35">
      <c r="A123" s="13">
        <v>7</v>
      </c>
      <c r="B123" s="14" t="s">
        <v>141</v>
      </c>
      <c r="C123" s="15" t="s">
        <v>114</v>
      </c>
      <c r="D123" s="16">
        <v>0</v>
      </c>
      <c r="E123" s="16">
        <v>0</v>
      </c>
      <c r="F123" s="16">
        <v>0</v>
      </c>
      <c r="G123" s="22" t="s">
        <v>236</v>
      </c>
      <c r="H123" s="68">
        <v>0</v>
      </c>
      <c r="I123" s="68">
        <v>0</v>
      </c>
      <c r="J123" s="68">
        <v>0</v>
      </c>
      <c r="K123" s="68">
        <v>0</v>
      </c>
      <c r="L123" s="68">
        <v>0</v>
      </c>
      <c r="M123" s="68">
        <v>0</v>
      </c>
      <c r="N123" s="68">
        <v>0</v>
      </c>
      <c r="O123" s="68">
        <v>0</v>
      </c>
      <c r="P123" s="68">
        <v>0</v>
      </c>
      <c r="Q123" s="68">
        <v>0</v>
      </c>
      <c r="R123" s="68">
        <v>0</v>
      </c>
      <c r="S123" s="68">
        <v>0</v>
      </c>
      <c r="T123" s="68">
        <v>0</v>
      </c>
    </row>
    <row r="124" spans="1:20" x14ac:dyDescent="0.35">
      <c r="A124" s="13">
        <v>7</v>
      </c>
      <c r="B124" s="14" t="s">
        <v>141</v>
      </c>
      <c r="C124" s="15" t="s">
        <v>114</v>
      </c>
      <c r="D124" s="16">
        <v>1</v>
      </c>
      <c r="E124" s="16">
        <v>0</v>
      </c>
      <c r="F124" s="16">
        <v>0</v>
      </c>
      <c r="G124" s="83" t="s">
        <v>237</v>
      </c>
      <c r="H124" s="69">
        <v>0</v>
      </c>
      <c r="I124" s="29"/>
      <c r="J124" s="29"/>
      <c r="K124" s="29"/>
      <c r="L124" s="29"/>
      <c r="M124" s="29"/>
      <c r="N124" s="29"/>
      <c r="O124" s="29"/>
      <c r="P124" s="29"/>
      <c r="Q124" s="29"/>
      <c r="R124" s="29"/>
      <c r="S124" s="29"/>
      <c r="T124" s="29"/>
    </row>
    <row r="125" spans="1:20" ht="23" x14ac:dyDescent="0.35">
      <c r="A125" s="13">
        <v>8</v>
      </c>
      <c r="B125" s="14" t="s">
        <v>114</v>
      </c>
      <c r="C125" s="15" t="s">
        <v>114</v>
      </c>
      <c r="D125" s="16">
        <v>0</v>
      </c>
      <c r="E125" s="16">
        <v>0</v>
      </c>
      <c r="F125" s="16">
        <v>0</v>
      </c>
      <c r="G125" s="22" t="s">
        <v>238</v>
      </c>
      <c r="H125" s="66">
        <v>69814284</v>
      </c>
      <c r="I125" s="66">
        <v>5031894</v>
      </c>
      <c r="J125" s="66">
        <v>5894246</v>
      </c>
      <c r="K125" s="66">
        <v>5178810</v>
      </c>
      <c r="L125" s="66">
        <v>6156486</v>
      </c>
      <c r="M125" s="66">
        <v>5390131</v>
      </c>
      <c r="N125" s="66">
        <v>5510084</v>
      </c>
      <c r="O125" s="66">
        <v>5466155</v>
      </c>
      <c r="P125" s="66">
        <v>5362914</v>
      </c>
      <c r="Q125" s="66">
        <v>5174472</v>
      </c>
      <c r="R125" s="66">
        <v>4987702</v>
      </c>
      <c r="S125" s="66">
        <v>4225920</v>
      </c>
      <c r="T125" s="66">
        <v>11435470</v>
      </c>
    </row>
    <row r="126" spans="1:20" x14ac:dyDescent="0.35">
      <c r="B126" s="46"/>
      <c r="C126" s="46"/>
      <c r="D126" s="46"/>
      <c r="E126" s="46"/>
      <c r="F126" s="46"/>
      <c r="G126" s="54"/>
      <c r="H126" s="66">
        <v>37525843</v>
      </c>
      <c r="I126" s="66">
        <v>2792599</v>
      </c>
      <c r="J126" s="66">
        <v>3654951</v>
      </c>
      <c r="K126" s="66">
        <v>2939515</v>
      </c>
      <c r="L126" s="66">
        <v>3917191</v>
      </c>
      <c r="M126" s="66">
        <v>3150836</v>
      </c>
      <c r="N126" s="66">
        <v>3270789</v>
      </c>
      <c r="O126" s="66">
        <v>3226860</v>
      </c>
      <c r="P126" s="66">
        <v>3123619</v>
      </c>
      <c r="Q126" s="66">
        <v>2935177</v>
      </c>
      <c r="R126" s="66">
        <v>2748404</v>
      </c>
      <c r="S126" s="66">
        <v>2896773</v>
      </c>
      <c r="T126" s="66">
        <v>2869129</v>
      </c>
    </row>
    <row r="127" spans="1:20" x14ac:dyDescent="0.35">
      <c r="B127" s="46"/>
      <c r="C127" s="46"/>
      <c r="D127" s="46"/>
      <c r="E127" s="46"/>
      <c r="F127" s="46"/>
      <c r="G127" s="55"/>
      <c r="H127" s="66">
        <v>37492470</v>
      </c>
      <c r="I127" s="66">
        <v>2789813</v>
      </c>
      <c r="J127" s="66">
        <v>3652072</v>
      </c>
      <c r="K127" s="66">
        <v>2936415</v>
      </c>
      <c r="L127" s="66">
        <v>3914075</v>
      </c>
      <c r="M127" s="66">
        <v>3147663</v>
      </c>
      <c r="N127" s="66">
        <v>3267970</v>
      </c>
      <c r="O127" s="66">
        <v>3223502</v>
      </c>
      <c r="P127" s="66">
        <v>3120985</v>
      </c>
      <c r="Q127" s="66">
        <v>2932574</v>
      </c>
      <c r="R127" s="66">
        <v>2746180</v>
      </c>
      <c r="S127" s="66">
        <v>2894526</v>
      </c>
      <c r="T127" s="66">
        <v>2866695</v>
      </c>
    </row>
    <row r="128" spans="1:20" x14ac:dyDescent="0.35">
      <c r="A128" s="13">
        <v>8</v>
      </c>
      <c r="B128" s="13">
        <v>1</v>
      </c>
      <c r="C128" s="16">
        <v>0</v>
      </c>
      <c r="D128" s="16">
        <v>0</v>
      </c>
      <c r="E128" s="16">
        <v>0</v>
      </c>
      <c r="F128" s="16">
        <v>0</v>
      </c>
      <c r="G128" s="22" t="s">
        <v>239</v>
      </c>
      <c r="H128" s="68">
        <v>37492470</v>
      </c>
      <c r="I128" s="68">
        <v>2789813</v>
      </c>
      <c r="J128" s="68">
        <v>3652072</v>
      </c>
      <c r="K128" s="68">
        <v>2936415</v>
      </c>
      <c r="L128" s="68">
        <v>3914075</v>
      </c>
      <c r="M128" s="68">
        <v>3147663</v>
      </c>
      <c r="N128" s="68">
        <v>3267970</v>
      </c>
      <c r="O128" s="68">
        <v>3223502</v>
      </c>
      <c r="P128" s="68">
        <v>3120985</v>
      </c>
      <c r="Q128" s="68">
        <v>2932574</v>
      </c>
      <c r="R128" s="68">
        <v>2746180</v>
      </c>
      <c r="S128" s="68">
        <v>2894526</v>
      </c>
      <c r="T128" s="68">
        <v>2866695</v>
      </c>
    </row>
    <row r="129" spans="1:20" x14ac:dyDescent="0.35">
      <c r="A129" s="13">
        <v>8</v>
      </c>
      <c r="B129" s="13">
        <v>1</v>
      </c>
      <c r="C129" s="16">
        <v>0</v>
      </c>
      <c r="D129" s="16">
        <v>1</v>
      </c>
      <c r="E129" s="16">
        <v>0</v>
      </c>
      <c r="F129" s="16">
        <v>0</v>
      </c>
      <c r="G129" s="22" t="s">
        <v>240</v>
      </c>
      <c r="H129" s="66">
        <v>37492470</v>
      </c>
      <c r="I129" s="66">
        <v>2789813</v>
      </c>
      <c r="J129" s="66">
        <v>3652072</v>
      </c>
      <c r="K129" s="66">
        <v>2936415</v>
      </c>
      <c r="L129" s="66">
        <v>3914075</v>
      </c>
      <c r="M129" s="66">
        <v>3147663</v>
      </c>
      <c r="N129" s="66">
        <v>3267970</v>
      </c>
      <c r="O129" s="66">
        <v>3223502</v>
      </c>
      <c r="P129" s="66">
        <v>3120985</v>
      </c>
      <c r="Q129" s="66">
        <v>2932574</v>
      </c>
      <c r="R129" s="66">
        <v>2746180</v>
      </c>
      <c r="S129" s="66">
        <v>2894526</v>
      </c>
      <c r="T129" s="66">
        <v>2866695</v>
      </c>
    </row>
    <row r="130" spans="1:20" x14ac:dyDescent="0.35">
      <c r="A130" s="13">
        <v>8</v>
      </c>
      <c r="B130" s="13">
        <v>1</v>
      </c>
      <c r="C130" s="16">
        <v>0</v>
      </c>
      <c r="D130" s="16">
        <v>1</v>
      </c>
      <c r="E130" s="16">
        <v>0</v>
      </c>
      <c r="F130" s="16">
        <v>1</v>
      </c>
      <c r="G130" s="31" t="s">
        <v>241</v>
      </c>
      <c r="H130" s="69">
        <v>25801295</v>
      </c>
      <c r="I130" s="29">
        <v>1871557</v>
      </c>
      <c r="J130" s="29">
        <v>2567671</v>
      </c>
      <c r="K130" s="29">
        <v>2039835</v>
      </c>
      <c r="L130" s="29">
        <v>2678949</v>
      </c>
      <c r="M130" s="29">
        <v>2201522</v>
      </c>
      <c r="N130" s="29">
        <v>2289890</v>
      </c>
      <c r="O130" s="29">
        <v>2149967</v>
      </c>
      <c r="P130" s="29">
        <v>2170475</v>
      </c>
      <c r="Q130" s="29">
        <v>2027333</v>
      </c>
      <c r="R130" s="29">
        <v>1828439</v>
      </c>
      <c r="S130" s="29">
        <v>2002088</v>
      </c>
      <c r="T130" s="29">
        <v>1973569</v>
      </c>
    </row>
    <row r="131" spans="1:20" x14ac:dyDescent="0.35">
      <c r="A131" s="13">
        <v>8</v>
      </c>
      <c r="B131" s="13">
        <v>1</v>
      </c>
      <c r="C131" s="16">
        <v>0</v>
      </c>
      <c r="D131" s="16">
        <v>1</v>
      </c>
      <c r="E131" s="16">
        <v>0</v>
      </c>
      <c r="F131" s="16">
        <v>2</v>
      </c>
      <c r="G131" s="31" t="s">
        <v>242</v>
      </c>
      <c r="H131" s="69">
        <v>7901016</v>
      </c>
      <c r="I131" s="29">
        <v>572938</v>
      </c>
      <c r="J131" s="29">
        <v>786558</v>
      </c>
      <c r="K131" s="29">
        <v>624578</v>
      </c>
      <c r="L131" s="29">
        <v>820706</v>
      </c>
      <c r="M131" s="29">
        <v>674196</v>
      </c>
      <c r="N131" s="29">
        <v>701314</v>
      </c>
      <c r="O131" s="29">
        <v>658375</v>
      </c>
      <c r="P131" s="29">
        <v>664668</v>
      </c>
      <c r="Q131" s="29">
        <v>620741</v>
      </c>
      <c r="R131" s="29">
        <v>559706</v>
      </c>
      <c r="S131" s="29">
        <v>612994</v>
      </c>
      <c r="T131" s="29">
        <v>604242</v>
      </c>
    </row>
    <row r="132" spans="1:20" ht="23" x14ac:dyDescent="0.35">
      <c r="A132" s="13">
        <v>8</v>
      </c>
      <c r="B132" s="13">
        <v>1</v>
      </c>
      <c r="C132" s="16">
        <v>0</v>
      </c>
      <c r="D132" s="16">
        <v>1</v>
      </c>
      <c r="E132" s="16">
        <v>0</v>
      </c>
      <c r="F132" s="16">
        <v>3</v>
      </c>
      <c r="G132" s="31" t="s">
        <v>243</v>
      </c>
      <c r="H132" s="69">
        <v>0</v>
      </c>
      <c r="I132" s="29"/>
      <c r="J132" s="29"/>
      <c r="K132" s="29"/>
      <c r="L132" s="29"/>
      <c r="M132" s="29"/>
      <c r="N132" s="29"/>
      <c r="O132" s="29"/>
      <c r="P132" s="29"/>
      <c r="Q132" s="29"/>
      <c r="R132" s="29"/>
      <c r="S132" s="29"/>
      <c r="T132" s="29"/>
    </row>
    <row r="133" spans="1:20" x14ac:dyDescent="0.35">
      <c r="A133" s="13">
        <v>8</v>
      </c>
      <c r="B133" s="13">
        <v>1</v>
      </c>
      <c r="C133" s="16">
        <v>0</v>
      </c>
      <c r="D133" s="16">
        <v>1</v>
      </c>
      <c r="E133" s="16">
        <v>0</v>
      </c>
      <c r="F133" s="16">
        <v>4</v>
      </c>
      <c r="G133" s="31" t="s">
        <v>244</v>
      </c>
      <c r="H133" s="69">
        <v>85690</v>
      </c>
      <c r="I133" s="29">
        <v>7141</v>
      </c>
      <c r="J133" s="29">
        <v>7141</v>
      </c>
      <c r="K133" s="29">
        <v>7141</v>
      </c>
      <c r="L133" s="29">
        <v>7141</v>
      </c>
      <c r="M133" s="29">
        <v>7141</v>
      </c>
      <c r="N133" s="29">
        <v>7141</v>
      </c>
      <c r="O133" s="29">
        <v>7141</v>
      </c>
      <c r="P133" s="29">
        <v>7141</v>
      </c>
      <c r="Q133" s="29">
        <v>7141</v>
      </c>
      <c r="R133" s="29">
        <v>7141</v>
      </c>
      <c r="S133" s="29">
        <v>7141</v>
      </c>
      <c r="T133" s="29">
        <v>7139</v>
      </c>
    </row>
    <row r="134" spans="1:20" x14ac:dyDescent="0.35">
      <c r="A134" s="13">
        <v>8</v>
      </c>
      <c r="B134" s="13">
        <v>1</v>
      </c>
      <c r="C134" s="16">
        <v>0</v>
      </c>
      <c r="D134" s="16">
        <v>1</v>
      </c>
      <c r="E134" s="16">
        <v>0</v>
      </c>
      <c r="F134" s="16">
        <v>5</v>
      </c>
      <c r="G134" s="31" t="s">
        <v>245</v>
      </c>
      <c r="H134" s="69">
        <v>679573</v>
      </c>
      <c r="I134" s="29">
        <v>53904</v>
      </c>
      <c r="J134" s="29">
        <v>77222</v>
      </c>
      <c r="K134" s="29">
        <v>64339</v>
      </c>
      <c r="L134" s="29">
        <v>44674</v>
      </c>
      <c r="M134" s="29">
        <v>51174</v>
      </c>
      <c r="N134" s="29">
        <v>54500</v>
      </c>
      <c r="O134" s="29">
        <v>55840</v>
      </c>
      <c r="P134" s="29">
        <v>61243</v>
      </c>
      <c r="Q134" s="29">
        <v>61140</v>
      </c>
      <c r="R134" s="29">
        <v>53351</v>
      </c>
      <c r="S134" s="29">
        <v>51217</v>
      </c>
      <c r="T134" s="29">
        <v>50969</v>
      </c>
    </row>
    <row r="135" spans="1:20" x14ac:dyDescent="0.35">
      <c r="A135" s="13">
        <v>8</v>
      </c>
      <c r="B135" s="13">
        <v>1</v>
      </c>
      <c r="C135" s="16">
        <v>0</v>
      </c>
      <c r="D135" s="16">
        <v>1</v>
      </c>
      <c r="E135" s="16">
        <v>0</v>
      </c>
      <c r="F135" s="16">
        <v>6</v>
      </c>
      <c r="G135" s="31" t="s">
        <v>246</v>
      </c>
      <c r="H135" s="69">
        <v>306443</v>
      </c>
      <c r="I135" s="29">
        <v>43215</v>
      </c>
      <c r="J135" s="29">
        <v>25289</v>
      </c>
      <c r="K135" s="29">
        <v>19736</v>
      </c>
      <c r="L135" s="29">
        <v>19154</v>
      </c>
      <c r="M135" s="29">
        <v>21728</v>
      </c>
      <c r="N135" s="29">
        <v>19598</v>
      </c>
      <c r="O135" s="29">
        <v>22596</v>
      </c>
      <c r="P135" s="29">
        <v>24539</v>
      </c>
      <c r="Q135" s="29">
        <v>25375</v>
      </c>
      <c r="R135" s="29">
        <v>27298</v>
      </c>
      <c r="S135" s="29">
        <v>27237</v>
      </c>
      <c r="T135" s="29">
        <v>30678</v>
      </c>
    </row>
    <row r="136" spans="1:20" x14ac:dyDescent="0.35">
      <c r="A136" s="13">
        <v>8</v>
      </c>
      <c r="B136" s="13">
        <v>1</v>
      </c>
      <c r="C136" s="16">
        <v>0</v>
      </c>
      <c r="D136" s="16">
        <v>1</v>
      </c>
      <c r="E136" s="16">
        <v>0</v>
      </c>
      <c r="F136" s="16">
        <v>7</v>
      </c>
      <c r="G136" s="56" t="s">
        <v>247</v>
      </c>
      <c r="H136" s="69">
        <v>1164425</v>
      </c>
      <c r="I136" s="29">
        <v>121043</v>
      </c>
      <c r="J136" s="29">
        <v>60037</v>
      </c>
      <c r="K136" s="29">
        <v>60037</v>
      </c>
      <c r="L136" s="29">
        <v>210717</v>
      </c>
      <c r="M136" s="29">
        <v>60037</v>
      </c>
      <c r="N136" s="29">
        <v>60037</v>
      </c>
      <c r="O136" s="29">
        <v>201466</v>
      </c>
      <c r="P136" s="29">
        <v>60037</v>
      </c>
      <c r="Q136" s="29">
        <v>60037</v>
      </c>
      <c r="R136" s="29">
        <v>150906</v>
      </c>
      <c r="S136" s="29">
        <v>60037</v>
      </c>
      <c r="T136" s="29">
        <v>60034</v>
      </c>
    </row>
    <row r="137" spans="1:20" x14ac:dyDescent="0.35">
      <c r="A137" s="13">
        <v>8</v>
      </c>
      <c r="B137" s="13">
        <v>1</v>
      </c>
      <c r="C137" s="16">
        <v>0</v>
      </c>
      <c r="D137" s="16">
        <v>1</v>
      </c>
      <c r="E137" s="16">
        <v>0</v>
      </c>
      <c r="F137" s="16">
        <v>8</v>
      </c>
      <c r="G137" s="52" t="s">
        <v>248</v>
      </c>
      <c r="H137" s="69">
        <v>500907</v>
      </c>
      <c r="I137" s="29">
        <v>39388</v>
      </c>
      <c r="J137" s="29">
        <v>42107</v>
      </c>
      <c r="K137" s="29">
        <v>39634</v>
      </c>
      <c r="L137" s="29">
        <v>43662</v>
      </c>
      <c r="M137" s="29">
        <v>43026</v>
      </c>
      <c r="N137" s="29">
        <v>44588</v>
      </c>
      <c r="O137" s="29">
        <v>41981</v>
      </c>
      <c r="P137" s="29">
        <v>43581</v>
      </c>
      <c r="Q137" s="29">
        <v>42886</v>
      </c>
      <c r="R137" s="29">
        <v>39166</v>
      </c>
      <c r="S137" s="29">
        <v>41217</v>
      </c>
      <c r="T137" s="29">
        <v>39671</v>
      </c>
    </row>
    <row r="138" spans="1:20" ht="23" x14ac:dyDescent="0.35">
      <c r="A138" s="13">
        <v>8</v>
      </c>
      <c r="B138" s="13">
        <v>1</v>
      </c>
      <c r="C138" s="16">
        <v>0</v>
      </c>
      <c r="D138" s="16">
        <v>1</v>
      </c>
      <c r="E138" s="16">
        <v>0</v>
      </c>
      <c r="F138" s="16">
        <v>9</v>
      </c>
      <c r="G138" s="31" t="s">
        <v>249</v>
      </c>
      <c r="H138" s="69">
        <v>991497</v>
      </c>
      <c r="I138" s="29">
        <v>77966</v>
      </c>
      <c r="J138" s="29">
        <v>83347</v>
      </c>
      <c r="K138" s="29">
        <v>78451</v>
      </c>
      <c r="L138" s="29">
        <v>86424</v>
      </c>
      <c r="M138" s="29">
        <v>85165</v>
      </c>
      <c r="N138" s="29">
        <v>88258</v>
      </c>
      <c r="O138" s="29">
        <v>83097</v>
      </c>
      <c r="P138" s="29">
        <v>86265</v>
      </c>
      <c r="Q138" s="29">
        <v>84889</v>
      </c>
      <c r="R138" s="29">
        <v>77525</v>
      </c>
      <c r="S138" s="29">
        <v>81585</v>
      </c>
      <c r="T138" s="29">
        <v>78525</v>
      </c>
    </row>
    <row r="139" spans="1:20" x14ac:dyDescent="0.35">
      <c r="A139" s="13">
        <v>8</v>
      </c>
      <c r="B139" s="13">
        <v>1</v>
      </c>
      <c r="C139" s="16">
        <v>0</v>
      </c>
      <c r="D139" s="16">
        <v>1</v>
      </c>
      <c r="E139" s="16">
        <v>1</v>
      </c>
      <c r="F139" s="16">
        <v>0</v>
      </c>
      <c r="G139" s="31" t="s">
        <v>250</v>
      </c>
      <c r="H139" s="69">
        <v>61624</v>
      </c>
      <c r="I139" s="29">
        <v>2661</v>
      </c>
      <c r="J139" s="29">
        <v>2700</v>
      </c>
      <c r="K139" s="29">
        <v>2664</v>
      </c>
      <c r="L139" s="29">
        <v>2648</v>
      </c>
      <c r="M139" s="29">
        <v>3674</v>
      </c>
      <c r="N139" s="29">
        <v>2644</v>
      </c>
      <c r="O139" s="29">
        <v>3039</v>
      </c>
      <c r="P139" s="29">
        <v>3036</v>
      </c>
      <c r="Q139" s="29">
        <v>3032</v>
      </c>
      <c r="R139" s="29">
        <v>2648</v>
      </c>
      <c r="S139" s="29">
        <v>11010</v>
      </c>
      <c r="T139" s="29">
        <v>21868</v>
      </c>
    </row>
    <row r="140" spans="1:20" x14ac:dyDescent="0.35">
      <c r="A140" s="235"/>
      <c r="B140" s="235"/>
      <c r="C140" s="235"/>
      <c r="D140" s="235"/>
      <c r="E140" s="235"/>
      <c r="F140" s="235"/>
      <c r="G140" s="235"/>
      <c r="H140" s="66">
        <v>33373</v>
      </c>
      <c r="I140" s="66">
        <v>2786</v>
      </c>
      <c r="J140" s="66">
        <v>2879</v>
      </c>
      <c r="K140" s="66">
        <v>3100</v>
      </c>
      <c r="L140" s="66">
        <v>3116</v>
      </c>
      <c r="M140" s="66">
        <v>3173</v>
      </c>
      <c r="N140" s="66">
        <v>2819</v>
      </c>
      <c r="O140" s="66">
        <v>3358</v>
      </c>
      <c r="P140" s="66">
        <v>2634</v>
      </c>
      <c r="Q140" s="66">
        <v>2603</v>
      </c>
      <c r="R140" s="66">
        <v>2224</v>
      </c>
      <c r="S140" s="66">
        <v>2247</v>
      </c>
      <c r="T140" s="66">
        <v>2434</v>
      </c>
    </row>
    <row r="141" spans="1:20" x14ac:dyDescent="0.35">
      <c r="A141" s="13">
        <v>8</v>
      </c>
      <c r="B141" s="13">
        <v>1</v>
      </c>
      <c r="C141" s="16">
        <v>0</v>
      </c>
      <c r="D141" s="16">
        <v>2</v>
      </c>
      <c r="E141" s="23">
        <v>0</v>
      </c>
      <c r="F141" s="16">
        <v>0</v>
      </c>
      <c r="G141" s="22" t="s">
        <v>251</v>
      </c>
      <c r="H141" s="66">
        <v>33373</v>
      </c>
      <c r="I141" s="66">
        <v>2786</v>
      </c>
      <c r="J141" s="66">
        <v>2879</v>
      </c>
      <c r="K141" s="66">
        <v>3100</v>
      </c>
      <c r="L141" s="66">
        <v>3116</v>
      </c>
      <c r="M141" s="66">
        <v>3173</v>
      </c>
      <c r="N141" s="66">
        <v>2819</v>
      </c>
      <c r="O141" s="66">
        <v>3358</v>
      </c>
      <c r="P141" s="66">
        <v>2634</v>
      </c>
      <c r="Q141" s="66">
        <v>2603</v>
      </c>
      <c r="R141" s="66">
        <v>2224</v>
      </c>
      <c r="S141" s="66">
        <v>2247</v>
      </c>
      <c r="T141" s="66">
        <v>2434</v>
      </c>
    </row>
    <row r="142" spans="1:20" x14ac:dyDescent="0.35">
      <c r="A142" s="13">
        <v>8</v>
      </c>
      <c r="B142" s="13">
        <v>1</v>
      </c>
      <c r="C142" s="16">
        <v>0</v>
      </c>
      <c r="D142" s="16">
        <v>2</v>
      </c>
      <c r="E142" s="16">
        <v>0</v>
      </c>
      <c r="F142" s="16">
        <v>1</v>
      </c>
      <c r="G142" s="31" t="s">
        <v>252</v>
      </c>
      <c r="H142" s="69">
        <v>20541</v>
      </c>
      <c r="I142" s="29">
        <v>1715</v>
      </c>
      <c r="J142" s="29">
        <v>1772</v>
      </c>
      <c r="K142" s="29">
        <v>1908</v>
      </c>
      <c r="L142" s="29">
        <v>1918</v>
      </c>
      <c r="M142" s="29">
        <v>1953</v>
      </c>
      <c r="N142" s="29">
        <v>1735</v>
      </c>
      <c r="O142" s="29">
        <v>2067</v>
      </c>
      <c r="P142" s="29">
        <v>1621</v>
      </c>
      <c r="Q142" s="29">
        <v>1602</v>
      </c>
      <c r="R142" s="29">
        <v>1369</v>
      </c>
      <c r="S142" s="29">
        <v>1383</v>
      </c>
      <c r="T142" s="29">
        <v>1498</v>
      </c>
    </row>
    <row r="143" spans="1:20" x14ac:dyDescent="0.35">
      <c r="A143" s="79">
        <v>8</v>
      </c>
      <c r="B143" s="79">
        <v>1</v>
      </c>
      <c r="C143" s="80">
        <v>0</v>
      </c>
      <c r="D143" s="80">
        <v>2</v>
      </c>
      <c r="E143" s="80">
        <v>0</v>
      </c>
      <c r="F143" s="80">
        <v>2</v>
      </c>
      <c r="G143" s="52" t="s">
        <v>253</v>
      </c>
      <c r="H143" s="69">
        <v>12832</v>
      </c>
      <c r="I143" s="29">
        <v>1071</v>
      </c>
      <c r="J143" s="29">
        <v>1107</v>
      </c>
      <c r="K143" s="29">
        <v>1192</v>
      </c>
      <c r="L143" s="29">
        <v>1198</v>
      </c>
      <c r="M143" s="29">
        <v>1220</v>
      </c>
      <c r="N143" s="29">
        <v>1084</v>
      </c>
      <c r="O143" s="29">
        <v>1291</v>
      </c>
      <c r="P143" s="29">
        <v>1013</v>
      </c>
      <c r="Q143" s="29">
        <v>1001</v>
      </c>
      <c r="R143" s="29">
        <v>855</v>
      </c>
      <c r="S143" s="29">
        <v>864</v>
      </c>
      <c r="T143" s="29">
        <v>936</v>
      </c>
    </row>
    <row r="144" spans="1:20" x14ac:dyDescent="0.35">
      <c r="A144" s="234"/>
      <c r="B144" s="234"/>
      <c r="C144" s="234"/>
      <c r="D144" s="234"/>
      <c r="E144" s="234"/>
      <c r="F144" s="234"/>
      <c r="G144" s="234"/>
      <c r="H144" s="66">
        <v>32288441</v>
      </c>
      <c r="I144" s="66">
        <v>2239295</v>
      </c>
      <c r="J144" s="66">
        <v>2239295</v>
      </c>
      <c r="K144" s="66">
        <v>2239295</v>
      </c>
      <c r="L144" s="66">
        <v>2239295</v>
      </c>
      <c r="M144" s="66">
        <v>2239295</v>
      </c>
      <c r="N144" s="66">
        <v>2239295</v>
      </c>
      <c r="O144" s="66">
        <v>2239295</v>
      </c>
      <c r="P144" s="66">
        <v>2239295</v>
      </c>
      <c r="Q144" s="66">
        <v>2239295</v>
      </c>
      <c r="R144" s="66">
        <v>2239298</v>
      </c>
      <c r="S144" s="66">
        <v>1329147</v>
      </c>
      <c r="T144" s="66">
        <v>8566341</v>
      </c>
    </row>
    <row r="145" spans="1:20" x14ac:dyDescent="0.35">
      <c r="A145" s="234"/>
      <c r="B145" s="234"/>
      <c r="C145" s="234"/>
      <c r="D145" s="234"/>
      <c r="E145" s="234"/>
      <c r="F145" s="234"/>
      <c r="G145" s="234"/>
      <c r="H145" s="66">
        <v>25051252</v>
      </c>
      <c r="I145" s="66">
        <v>2239295</v>
      </c>
      <c r="J145" s="66">
        <v>2239295</v>
      </c>
      <c r="K145" s="66">
        <v>2239295</v>
      </c>
      <c r="L145" s="66">
        <v>2239295</v>
      </c>
      <c r="M145" s="66">
        <v>2239295</v>
      </c>
      <c r="N145" s="66">
        <v>2239295</v>
      </c>
      <c r="O145" s="66">
        <v>2239295</v>
      </c>
      <c r="P145" s="66">
        <v>2239295</v>
      </c>
      <c r="Q145" s="66">
        <v>2239295</v>
      </c>
      <c r="R145" s="66">
        <v>2239298</v>
      </c>
      <c r="S145" s="66">
        <v>1329147</v>
      </c>
      <c r="T145" s="66">
        <v>1329152</v>
      </c>
    </row>
    <row r="146" spans="1:20" x14ac:dyDescent="0.35">
      <c r="A146" s="13">
        <v>8</v>
      </c>
      <c r="B146" s="14" t="s">
        <v>119</v>
      </c>
      <c r="C146" s="15" t="s">
        <v>114</v>
      </c>
      <c r="D146" s="16">
        <v>0</v>
      </c>
      <c r="E146" s="16">
        <v>0</v>
      </c>
      <c r="F146" s="16">
        <v>0</v>
      </c>
      <c r="G146" s="22" t="s">
        <v>254</v>
      </c>
      <c r="H146" s="68">
        <v>25051252</v>
      </c>
      <c r="I146" s="68">
        <v>2239295</v>
      </c>
      <c r="J146" s="68">
        <v>2239295</v>
      </c>
      <c r="K146" s="68">
        <v>2239295</v>
      </c>
      <c r="L146" s="68">
        <v>2239295</v>
      </c>
      <c r="M146" s="68">
        <v>2239295</v>
      </c>
      <c r="N146" s="68">
        <v>2239295</v>
      </c>
      <c r="O146" s="68">
        <v>2239295</v>
      </c>
      <c r="P146" s="68">
        <v>2239295</v>
      </c>
      <c r="Q146" s="68">
        <v>2239295</v>
      </c>
      <c r="R146" s="68">
        <v>2239298</v>
      </c>
      <c r="S146" s="68">
        <v>1329147</v>
      </c>
      <c r="T146" s="68">
        <v>1329152</v>
      </c>
    </row>
    <row r="147" spans="1:20" x14ac:dyDescent="0.35">
      <c r="A147" s="13">
        <v>8</v>
      </c>
      <c r="B147" s="14" t="s">
        <v>119</v>
      </c>
      <c r="C147" s="15" t="s">
        <v>114</v>
      </c>
      <c r="D147" s="16">
        <v>2</v>
      </c>
      <c r="E147" s="16">
        <v>0</v>
      </c>
      <c r="F147" s="16">
        <v>0</v>
      </c>
      <c r="G147" s="22" t="s">
        <v>255</v>
      </c>
      <c r="H147" s="66">
        <v>25051252</v>
      </c>
      <c r="I147" s="66">
        <v>2239295</v>
      </c>
      <c r="J147" s="66">
        <v>2239295</v>
      </c>
      <c r="K147" s="66">
        <v>2239295</v>
      </c>
      <c r="L147" s="66">
        <v>2239295</v>
      </c>
      <c r="M147" s="66">
        <v>2239295</v>
      </c>
      <c r="N147" s="66">
        <v>2239295</v>
      </c>
      <c r="O147" s="66">
        <v>2239295</v>
      </c>
      <c r="P147" s="66">
        <v>2239295</v>
      </c>
      <c r="Q147" s="66">
        <v>2239295</v>
      </c>
      <c r="R147" s="66">
        <v>2239298</v>
      </c>
      <c r="S147" s="66">
        <v>1329147</v>
      </c>
      <c r="T147" s="66">
        <v>1329152</v>
      </c>
    </row>
    <row r="148" spans="1:20" ht="23" x14ac:dyDescent="0.35">
      <c r="A148" s="14" t="s">
        <v>137</v>
      </c>
      <c r="B148" s="13">
        <v>2</v>
      </c>
      <c r="C148" s="16">
        <v>0</v>
      </c>
      <c r="D148" s="16">
        <v>2</v>
      </c>
      <c r="E148" s="16">
        <v>0</v>
      </c>
      <c r="F148" s="16">
        <v>1</v>
      </c>
      <c r="G148" s="31" t="s">
        <v>256</v>
      </c>
      <c r="H148" s="69">
        <v>9101483</v>
      </c>
      <c r="I148" s="29">
        <v>910148</v>
      </c>
      <c r="J148" s="29">
        <v>910148</v>
      </c>
      <c r="K148" s="29">
        <v>910148</v>
      </c>
      <c r="L148" s="29">
        <v>910148</v>
      </c>
      <c r="M148" s="29">
        <v>910148</v>
      </c>
      <c r="N148" s="29">
        <v>910148</v>
      </c>
      <c r="O148" s="29">
        <v>910148</v>
      </c>
      <c r="P148" s="29">
        <v>910148</v>
      </c>
      <c r="Q148" s="29">
        <v>910148</v>
      </c>
      <c r="R148" s="29">
        <v>910151</v>
      </c>
      <c r="S148" s="29">
        <v>0</v>
      </c>
      <c r="T148" s="29">
        <v>0</v>
      </c>
    </row>
    <row r="149" spans="1:20" ht="23" x14ac:dyDescent="0.35">
      <c r="A149" s="14" t="s">
        <v>137</v>
      </c>
      <c r="B149" s="13">
        <v>2</v>
      </c>
      <c r="C149" s="16">
        <v>0</v>
      </c>
      <c r="D149" s="16">
        <v>2</v>
      </c>
      <c r="E149" s="16">
        <v>0</v>
      </c>
      <c r="F149" s="16">
        <v>2</v>
      </c>
      <c r="G149" s="31" t="s">
        <v>257</v>
      </c>
      <c r="H149" s="69">
        <v>15949769</v>
      </c>
      <c r="I149" s="29">
        <v>1329147</v>
      </c>
      <c r="J149" s="29">
        <v>1329147</v>
      </c>
      <c r="K149" s="29">
        <v>1329147</v>
      </c>
      <c r="L149" s="29">
        <v>1329147</v>
      </c>
      <c r="M149" s="29">
        <v>1329147</v>
      </c>
      <c r="N149" s="29">
        <v>1329147</v>
      </c>
      <c r="O149" s="29">
        <v>1329147</v>
      </c>
      <c r="P149" s="29">
        <v>1329147</v>
      </c>
      <c r="Q149" s="29">
        <v>1329147</v>
      </c>
      <c r="R149" s="29">
        <v>1329147</v>
      </c>
      <c r="S149" s="29">
        <v>1329147</v>
      </c>
      <c r="T149" s="29">
        <v>1329152</v>
      </c>
    </row>
    <row r="150" spans="1:20" x14ac:dyDescent="0.35">
      <c r="A150" s="233"/>
      <c r="B150" s="233"/>
      <c r="C150" s="233"/>
      <c r="D150" s="233"/>
      <c r="E150" s="233"/>
      <c r="F150" s="233"/>
      <c r="G150" s="233"/>
      <c r="H150" s="69">
        <v>7237189</v>
      </c>
      <c r="I150" s="68">
        <v>0</v>
      </c>
      <c r="J150" s="68">
        <v>0</v>
      </c>
      <c r="K150" s="68">
        <v>0</v>
      </c>
      <c r="L150" s="68">
        <v>0</v>
      </c>
      <c r="M150" s="68">
        <v>0</v>
      </c>
      <c r="N150" s="68">
        <v>0</v>
      </c>
      <c r="O150" s="68">
        <v>0</v>
      </c>
      <c r="P150" s="68">
        <v>0</v>
      </c>
      <c r="Q150" s="68">
        <v>0</v>
      </c>
      <c r="R150" s="68">
        <v>0</v>
      </c>
      <c r="S150" s="68">
        <v>0</v>
      </c>
      <c r="T150" s="68">
        <v>7237189</v>
      </c>
    </row>
    <row r="151" spans="1:20" x14ac:dyDescent="0.35">
      <c r="A151" s="14" t="s">
        <v>137</v>
      </c>
      <c r="B151" s="13">
        <v>2</v>
      </c>
      <c r="C151" s="16">
        <v>0</v>
      </c>
      <c r="D151" s="16">
        <v>3</v>
      </c>
      <c r="E151" s="16">
        <v>0</v>
      </c>
      <c r="F151" s="16">
        <v>0</v>
      </c>
      <c r="G151" s="71" t="s">
        <v>258</v>
      </c>
      <c r="H151" s="69">
        <v>7237189</v>
      </c>
      <c r="I151" s="66">
        <v>0</v>
      </c>
      <c r="J151" s="66">
        <v>0</v>
      </c>
      <c r="K151" s="66">
        <v>0</v>
      </c>
      <c r="L151" s="66">
        <v>0</v>
      </c>
      <c r="M151" s="66">
        <v>0</v>
      </c>
      <c r="N151" s="66">
        <v>0</v>
      </c>
      <c r="O151" s="66">
        <v>0</v>
      </c>
      <c r="P151" s="66">
        <v>0</v>
      </c>
      <c r="Q151" s="66">
        <v>0</v>
      </c>
      <c r="R151" s="66">
        <v>0</v>
      </c>
      <c r="S151" s="66">
        <v>0</v>
      </c>
      <c r="T151" s="66">
        <v>7237189</v>
      </c>
    </row>
    <row r="152" spans="1:20" x14ac:dyDescent="0.35">
      <c r="A152" s="14" t="s">
        <v>137</v>
      </c>
      <c r="B152" s="13">
        <v>2</v>
      </c>
      <c r="C152" s="16">
        <v>0</v>
      </c>
      <c r="D152" s="16">
        <v>3</v>
      </c>
      <c r="E152" s="16">
        <v>0</v>
      </c>
      <c r="F152" s="16">
        <v>1</v>
      </c>
      <c r="G152" s="31" t="s">
        <v>259</v>
      </c>
      <c r="H152" s="69">
        <v>7237189</v>
      </c>
      <c r="I152" s="29"/>
      <c r="J152" s="29"/>
      <c r="K152" s="29"/>
      <c r="L152" s="29"/>
      <c r="M152" s="29"/>
      <c r="N152" s="29"/>
      <c r="O152" s="29"/>
      <c r="P152" s="29"/>
      <c r="Q152" s="29"/>
      <c r="R152" s="29"/>
      <c r="S152" s="29"/>
      <c r="T152" s="29">
        <v>7237189</v>
      </c>
    </row>
    <row r="153" spans="1:20" x14ac:dyDescent="0.35">
      <c r="A153" s="14" t="s">
        <v>137</v>
      </c>
      <c r="B153" s="13">
        <v>3</v>
      </c>
      <c r="C153" s="16">
        <v>0</v>
      </c>
      <c r="D153" s="16">
        <v>0</v>
      </c>
      <c r="E153" s="16">
        <v>0</v>
      </c>
      <c r="F153" s="16">
        <v>0</v>
      </c>
      <c r="G153" s="22" t="s">
        <v>260</v>
      </c>
      <c r="H153" s="68">
        <v>0</v>
      </c>
      <c r="I153" s="68">
        <v>0</v>
      </c>
      <c r="J153" s="68">
        <v>0</v>
      </c>
      <c r="K153" s="68">
        <v>0</v>
      </c>
      <c r="L153" s="68">
        <v>0</v>
      </c>
      <c r="M153" s="68">
        <v>0</v>
      </c>
      <c r="N153" s="68">
        <v>0</v>
      </c>
      <c r="O153" s="68">
        <v>0</v>
      </c>
      <c r="P153" s="68">
        <v>0</v>
      </c>
      <c r="Q153" s="68">
        <v>0</v>
      </c>
      <c r="R153" s="68">
        <v>0</v>
      </c>
      <c r="S153" s="68">
        <v>0</v>
      </c>
      <c r="T153" s="68">
        <v>0</v>
      </c>
    </row>
    <row r="154" spans="1:20" ht="23" x14ac:dyDescent="0.35">
      <c r="A154" s="14" t="s">
        <v>137</v>
      </c>
      <c r="B154" s="14" t="s">
        <v>125</v>
      </c>
      <c r="C154" s="15" t="s">
        <v>114</v>
      </c>
      <c r="D154" s="16">
        <v>8</v>
      </c>
      <c r="E154" s="16">
        <v>0</v>
      </c>
      <c r="F154" s="16">
        <v>0</v>
      </c>
      <c r="G154" s="22" t="s">
        <v>261</v>
      </c>
      <c r="H154" s="66">
        <v>0</v>
      </c>
      <c r="I154" s="66">
        <v>0</v>
      </c>
      <c r="J154" s="66">
        <v>0</v>
      </c>
      <c r="K154" s="66">
        <v>0</v>
      </c>
      <c r="L154" s="66">
        <v>0</v>
      </c>
      <c r="M154" s="66">
        <v>0</v>
      </c>
      <c r="N154" s="66">
        <v>0</v>
      </c>
      <c r="O154" s="66">
        <v>0</v>
      </c>
      <c r="P154" s="66">
        <v>0</v>
      </c>
      <c r="Q154" s="66">
        <v>0</v>
      </c>
      <c r="R154" s="66">
        <v>0</v>
      </c>
      <c r="S154" s="66">
        <v>0</v>
      </c>
      <c r="T154" s="66">
        <v>0</v>
      </c>
    </row>
    <row r="155" spans="1:20" x14ac:dyDescent="0.35">
      <c r="A155" s="14" t="s">
        <v>137</v>
      </c>
      <c r="B155" s="14" t="s">
        <v>125</v>
      </c>
      <c r="C155" s="15" t="s">
        <v>114</v>
      </c>
      <c r="D155" s="16">
        <v>8</v>
      </c>
      <c r="E155" s="16">
        <v>0</v>
      </c>
      <c r="F155" s="16">
        <v>1</v>
      </c>
      <c r="G155" s="31" t="s">
        <v>262</v>
      </c>
      <c r="H155" s="69">
        <v>0</v>
      </c>
      <c r="I155" s="29"/>
      <c r="J155" s="29"/>
      <c r="K155" s="29"/>
      <c r="L155" s="29"/>
      <c r="M155" s="29"/>
      <c r="N155" s="29"/>
      <c r="O155" s="29"/>
      <c r="P155" s="29"/>
      <c r="Q155" s="29"/>
      <c r="R155" s="29"/>
      <c r="S155" s="29"/>
      <c r="T155" s="29"/>
    </row>
    <row r="156" spans="1:20" x14ac:dyDescent="0.35">
      <c r="A156" s="14" t="s">
        <v>137</v>
      </c>
      <c r="B156" s="14" t="s">
        <v>125</v>
      </c>
      <c r="C156" s="15" t="s">
        <v>114</v>
      </c>
      <c r="D156" s="16">
        <v>8</v>
      </c>
      <c r="E156" s="16">
        <v>0</v>
      </c>
      <c r="F156" s="16">
        <v>3</v>
      </c>
      <c r="G156" s="31" t="s">
        <v>263</v>
      </c>
      <c r="H156" s="69">
        <v>0</v>
      </c>
      <c r="I156" s="29"/>
      <c r="J156" s="29"/>
      <c r="K156" s="29"/>
      <c r="L156" s="29"/>
      <c r="M156" s="29"/>
      <c r="N156" s="29"/>
      <c r="O156" s="29"/>
      <c r="P156" s="29"/>
      <c r="Q156" s="29"/>
      <c r="R156" s="29"/>
      <c r="S156" s="29"/>
      <c r="T156" s="29"/>
    </row>
    <row r="157" spans="1:20" x14ac:dyDescent="0.35">
      <c r="A157" s="233"/>
      <c r="B157" s="233"/>
      <c r="C157" s="233"/>
      <c r="D157" s="233"/>
      <c r="E157" s="233"/>
      <c r="F157" s="233"/>
      <c r="G157" s="233"/>
      <c r="H157" s="66">
        <v>0</v>
      </c>
      <c r="I157" s="66">
        <v>0</v>
      </c>
      <c r="J157" s="66">
        <v>0</v>
      </c>
      <c r="K157" s="66">
        <v>0</v>
      </c>
      <c r="L157" s="66">
        <v>0</v>
      </c>
      <c r="M157" s="66">
        <v>0</v>
      </c>
      <c r="N157" s="66">
        <v>0</v>
      </c>
      <c r="O157" s="66">
        <v>0</v>
      </c>
      <c r="P157" s="66">
        <v>0</v>
      </c>
      <c r="Q157" s="66">
        <v>0</v>
      </c>
      <c r="R157" s="66">
        <v>0</v>
      </c>
      <c r="S157" s="66">
        <v>0</v>
      </c>
      <c r="T157" s="66">
        <v>0</v>
      </c>
    </row>
    <row r="158" spans="1:20" x14ac:dyDescent="0.35">
      <c r="A158" s="14" t="s">
        <v>137</v>
      </c>
      <c r="B158" s="13">
        <v>3</v>
      </c>
      <c r="C158" s="16">
        <v>0</v>
      </c>
      <c r="D158" s="16">
        <v>0</v>
      </c>
      <c r="E158" s="16">
        <v>0</v>
      </c>
      <c r="F158" s="16">
        <v>0</v>
      </c>
      <c r="G158" s="22" t="s">
        <v>260</v>
      </c>
      <c r="H158" s="68">
        <v>0</v>
      </c>
      <c r="I158" s="68">
        <v>0</v>
      </c>
      <c r="J158" s="68">
        <v>0</v>
      </c>
      <c r="K158" s="68">
        <v>0</v>
      </c>
      <c r="L158" s="68">
        <v>0</v>
      </c>
      <c r="M158" s="68">
        <v>0</v>
      </c>
      <c r="N158" s="68">
        <v>0</v>
      </c>
      <c r="O158" s="68">
        <v>0</v>
      </c>
      <c r="P158" s="68">
        <v>0</v>
      </c>
      <c r="Q158" s="68">
        <v>0</v>
      </c>
      <c r="R158" s="68">
        <v>0</v>
      </c>
      <c r="S158" s="68">
        <v>0</v>
      </c>
      <c r="T158" s="68">
        <v>0</v>
      </c>
    </row>
    <row r="159" spans="1:20" x14ac:dyDescent="0.35">
      <c r="A159" s="14" t="s">
        <v>137</v>
      </c>
      <c r="B159" s="14" t="s">
        <v>125</v>
      </c>
      <c r="C159" s="15" t="s">
        <v>119</v>
      </c>
      <c r="D159" s="16">
        <v>1</v>
      </c>
      <c r="E159" s="16">
        <v>0</v>
      </c>
      <c r="F159" s="16">
        <v>0</v>
      </c>
      <c r="G159" s="31" t="s">
        <v>264</v>
      </c>
      <c r="H159" s="69">
        <v>0</v>
      </c>
      <c r="I159" s="29"/>
      <c r="J159" s="29"/>
      <c r="K159" s="29"/>
      <c r="L159" s="29"/>
      <c r="M159" s="29"/>
      <c r="N159" s="29"/>
      <c r="O159" s="29"/>
      <c r="P159" s="29"/>
      <c r="Q159" s="29"/>
      <c r="R159" s="29"/>
      <c r="S159" s="29"/>
      <c r="T159" s="29"/>
    </row>
    <row r="160" spans="1:20" x14ac:dyDescent="0.35">
      <c r="A160" s="14" t="s">
        <v>137</v>
      </c>
      <c r="B160" s="14" t="s">
        <v>125</v>
      </c>
      <c r="C160" s="15" t="s">
        <v>119</v>
      </c>
      <c r="D160" s="16">
        <v>2</v>
      </c>
      <c r="E160" s="16">
        <v>0</v>
      </c>
      <c r="F160" s="16">
        <v>0</v>
      </c>
      <c r="G160" s="31" t="s">
        <v>265</v>
      </c>
      <c r="H160" s="69">
        <v>0</v>
      </c>
      <c r="I160" s="29"/>
      <c r="J160" s="29"/>
      <c r="K160" s="29"/>
      <c r="L160" s="29"/>
      <c r="M160" s="29"/>
      <c r="N160" s="29"/>
      <c r="O160" s="29"/>
      <c r="P160" s="29"/>
      <c r="Q160" s="29"/>
      <c r="R160" s="29"/>
      <c r="S160" s="29"/>
      <c r="T160" s="29"/>
    </row>
    <row r="161" spans="1:20" x14ac:dyDescent="0.35">
      <c r="A161" s="14" t="s">
        <v>137</v>
      </c>
      <c r="B161" s="14" t="s">
        <v>125</v>
      </c>
      <c r="C161" s="15" t="s">
        <v>119</v>
      </c>
      <c r="D161" s="16">
        <v>3</v>
      </c>
      <c r="E161" s="16">
        <v>0</v>
      </c>
      <c r="F161" s="16">
        <v>0</v>
      </c>
      <c r="G161" s="31" t="s">
        <v>266</v>
      </c>
      <c r="H161" s="69">
        <v>0</v>
      </c>
      <c r="I161" s="29"/>
      <c r="J161" s="29"/>
      <c r="K161" s="29"/>
      <c r="L161" s="29"/>
      <c r="M161" s="29"/>
      <c r="N161" s="29"/>
      <c r="O161" s="29"/>
      <c r="P161" s="29"/>
      <c r="Q161" s="29"/>
      <c r="R161" s="29"/>
      <c r="S161" s="29"/>
      <c r="T161" s="29"/>
    </row>
    <row r="162" spans="1:20" x14ac:dyDescent="0.35">
      <c r="B162" s="47"/>
      <c r="C162" s="47"/>
      <c r="D162" s="47"/>
      <c r="E162" s="47"/>
      <c r="F162" s="47"/>
      <c r="G162" s="57"/>
      <c r="H162" s="66">
        <v>0</v>
      </c>
      <c r="I162" s="66">
        <v>0</v>
      </c>
      <c r="J162" s="66">
        <v>0</v>
      </c>
      <c r="K162" s="66">
        <v>0</v>
      </c>
      <c r="L162" s="66">
        <v>0</v>
      </c>
      <c r="M162" s="66">
        <v>0</v>
      </c>
      <c r="N162" s="66">
        <v>0</v>
      </c>
      <c r="O162" s="66">
        <v>0</v>
      </c>
      <c r="P162" s="66">
        <v>0</v>
      </c>
      <c r="Q162" s="66">
        <v>0</v>
      </c>
      <c r="R162" s="66">
        <v>0</v>
      </c>
      <c r="S162" s="66">
        <v>0</v>
      </c>
      <c r="T162" s="66">
        <v>0</v>
      </c>
    </row>
    <row r="163" spans="1:20" ht="23" x14ac:dyDescent="0.35">
      <c r="A163" s="13">
        <v>9</v>
      </c>
      <c r="B163" s="14" t="s">
        <v>114</v>
      </c>
      <c r="C163" s="15" t="s">
        <v>114</v>
      </c>
      <c r="D163" s="16">
        <v>0</v>
      </c>
      <c r="E163" s="16">
        <v>0</v>
      </c>
      <c r="F163" s="16">
        <v>0</v>
      </c>
      <c r="G163" s="22" t="s">
        <v>267</v>
      </c>
      <c r="H163" s="66">
        <v>0</v>
      </c>
      <c r="I163" s="66">
        <v>0</v>
      </c>
      <c r="J163" s="66">
        <v>0</v>
      </c>
      <c r="K163" s="66">
        <v>0</v>
      </c>
      <c r="L163" s="66">
        <v>0</v>
      </c>
      <c r="M163" s="66">
        <v>0</v>
      </c>
      <c r="N163" s="66">
        <v>0</v>
      </c>
      <c r="O163" s="66">
        <v>0</v>
      </c>
      <c r="P163" s="66">
        <v>0</v>
      </c>
      <c r="Q163" s="66">
        <v>0</v>
      </c>
      <c r="R163" s="66">
        <v>0</v>
      </c>
      <c r="S163" s="66">
        <v>0</v>
      </c>
      <c r="T163" s="66">
        <v>0</v>
      </c>
    </row>
    <row r="164" spans="1:20" x14ac:dyDescent="0.35">
      <c r="A164" s="13">
        <v>9</v>
      </c>
      <c r="B164" s="13">
        <v>3</v>
      </c>
      <c r="C164" s="16">
        <v>0</v>
      </c>
      <c r="D164" s="16">
        <v>0</v>
      </c>
      <c r="E164" s="16">
        <v>0</v>
      </c>
      <c r="F164" s="16">
        <v>0</v>
      </c>
      <c r="G164" s="22" t="s">
        <v>268</v>
      </c>
      <c r="H164" s="68">
        <v>0</v>
      </c>
      <c r="I164" s="68">
        <v>0</v>
      </c>
      <c r="J164" s="68">
        <v>0</v>
      </c>
      <c r="K164" s="68">
        <v>0</v>
      </c>
      <c r="L164" s="68">
        <v>0</v>
      </c>
      <c r="M164" s="68">
        <v>0</v>
      </c>
      <c r="N164" s="68">
        <v>0</v>
      </c>
      <c r="O164" s="68">
        <v>0</v>
      </c>
      <c r="P164" s="68">
        <v>0</v>
      </c>
      <c r="Q164" s="68">
        <v>0</v>
      </c>
      <c r="R164" s="68">
        <v>0</v>
      </c>
      <c r="S164" s="68">
        <v>0</v>
      </c>
      <c r="T164" s="68">
        <v>0</v>
      </c>
    </row>
    <row r="165" spans="1:20" x14ac:dyDescent="0.35">
      <c r="A165" s="13">
        <v>9</v>
      </c>
      <c r="B165" s="14" t="s">
        <v>125</v>
      </c>
      <c r="C165" s="15" t="s">
        <v>114</v>
      </c>
      <c r="D165" s="16">
        <v>1</v>
      </c>
      <c r="E165" s="16">
        <v>0</v>
      </c>
      <c r="F165" s="16">
        <v>0</v>
      </c>
      <c r="G165" s="31" t="s">
        <v>269</v>
      </c>
      <c r="H165" s="69">
        <v>0</v>
      </c>
      <c r="I165" s="29"/>
      <c r="J165" s="29"/>
      <c r="K165" s="29"/>
      <c r="L165" s="29"/>
      <c r="M165" s="29"/>
      <c r="N165" s="29"/>
      <c r="O165" s="29"/>
      <c r="P165" s="29"/>
      <c r="Q165" s="29"/>
      <c r="R165" s="29"/>
      <c r="S165" s="29"/>
      <c r="T165" s="29"/>
    </row>
    <row r="166" spans="1:20" x14ac:dyDescent="0.35">
      <c r="A166" s="13">
        <v>9</v>
      </c>
      <c r="B166" s="14" t="s">
        <v>125</v>
      </c>
      <c r="C166" s="15" t="s">
        <v>114</v>
      </c>
      <c r="D166" s="16">
        <v>2</v>
      </c>
      <c r="E166" s="16">
        <v>0</v>
      </c>
      <c r="F166" s="16">
        <v>0</v>
      </c>
      <c r="G166" s="31" t="s">
        <v>270</v>
      </c>
      <c r="H166" s="69">
        <v>0</v>
      </c>
      <c r="I166" s="29"/>
      <c r="J166" s="29"/>
      <c r="K166" s="29"/>
      <c r="L166" s="29"/>
      <c r="M166" s="29"/>
      <c r="N166" s="29"/>
      <c r="O166" s="29"/>
      <c r="P166" s="29"/>
      <c r="Q166" s="29"/>
      <c r="R166" s="29"/>
      <c r="S166" s="29"/>
      <c r="T166" s="29"/>
    </row>
    <row r="167" spans="1:20" x14ac:dyDescent="0.35">
      <c r="A167" s="13">
        <v>9</v>
      </c>
      <c r="B167" s="14" t="s">
        <v>125</v>
      </c>
      <c r="C167" s="15" t="s">
        <v>114</v>
      </c>
      <c r="D167" s="16">
        <v>3</v>
      </c>
      <c r="E167" s="16">
        <v>0</v>
      </c>
      <c r="F167" s="16">
        <v>0</v>
      </c>
      <c r="G167" s="31" t="s">
        <v>271</v>
      </c>
      <c r="H167" s="69">
        <v>0</v>
      </c>
      <c r="I167" s="29"/>
      <c r="J167" s="29"/>
      <c r="K167" s="29"/>
      <c r="L167" s="29"/>
      <c r="M167" s="29"/>
      <c r="N167" s="29"/>
      <c r="O167" s="29"/>
      <c r="P167" s="29"/>
      <c r="Q167" s="29"/>
      <c r="R167" s="29"/>
      <c r="S167" s="29"/>
      <c r="T167" s="29"/>
    </row>
    <row r="168" spans="1:20" x14ac:dyDescent="0.35">
      <c r="B168" s="46"/>
      <c r="C168" s="46"/>
      <c r="D168" s="46"/>
      <c r="E168" s="46"/>
      <c r="F168" s="46"/>
      <c r="G168" s="54"/>
      <c r="H168" s="66">
        <v>0</v>
      </c>
      <c r="I168" s="66">
        <v>0</v>
      </c>
      <c r="J168" s="66">
        <v>0</v>
      </c>
      <c r="K168" s="66">
        <v>0</v>
      </c>
      <c r="L168" s="66">
        <v>0</v>
      </c>
      <c r="M168" s="66">
        <v>0</v>
      </c>
      <c r="N168" s="66">
        <v>0</v>
      </c>
      <c r="O168" s="66">
        <v>0</v>
      </c>
      <c r="P168" s="66">
        <v>0</v>
      </c>
      <c r="Q168" s="66">
        <v>0</v>
      </c>
      <c r="R168" s="66">
        <v>0</v>
      </c>
      <c r="S168" s="66">
        <v>0</v>
      </c>
      <c r="T168" s="66">
        <v>0</v>
      </c>
    </row>
    <row r="169" spans="1:20" x14ac:dyDescent="0.35">
      <c r="B169" s="46"/>
      <c r="C169" s="46"/>
      <c r="D169" s="46"/>
      <c r="E169" s="46"/>
      <c r="F169" s="46"/>
      <c r="G169" s="30"/>
      <c r="H169" s="66">
        <v>0</v>
      </c>
      <c r="I169" s="66">
        <v>0</v>
      </c>
      <c r="J169" s="66">
        <v>0</v>
      </c>
      <c r="K169" s="66">
        <v>0</v>
      </c>
      <c r="L169" s="66">
        <v>0</v>
      </c>
      <c r="M169" s="66">
        <v>0</v>
      </c>
      <c r="N169" s="66">
        <v>0</v>
      </c>
      <c r="O169" s="66">
        <v>0</v>
      </c>
      <c r="P169" s="66">
        <v>0</v>
      </c>
      <c r="Q169" s="66">
        <v>0</v>
      </c>
      <c r="R169" s="66">
        <v>0</v>
      </c>
      <c r="S169" s="66">
        <v>0</v>
      </c>
      <c r="T169" s="66">
        <v>0</v>
      </c>
    </row>
    <row r="170" spans="1:20" x14ac:dyDescent="0.35">
      <c r="A170" s="13">
        <v>0</v>
      </c>
      <c r="B170" s="14" t="s">
        <v>114</v>
      </c>
      <c r="C170" s="15" t="s">
        <v>114</v>
      </c>
      <c r="D170" s="16">
        <v>0</v>
      </c>
      <c r="E170" s="16">
        <v>0</v>
      </c>
      <c r="F170" s="16">
        <v>0</v>
      </c>
      <c r="G170" s="22" t="s">
        <v>272</v>
      </c>
      <c r="H170" s="66">
        <v>0</v>
      </c>
      <c r="I170" s="66">
        <v>0</v>
      </c>
      <c r="J170" s="66">
        <v>0</v>
      </c>
      <c r="K170" s="66">
        <v>0</v>
      </c>
      <c r="L170" s="66">
        <v>0</v>
      </c>
      <c r="M170" s="66">
        <v>0</v>
      </c>
      <c r="N170" s="66">
        <v>0</v>
      </c>
      <c r="O170" s="66">
        <v>0</v>
      </c>
      <c r="P170" s="66">
        <v>0</v>
      </c>
      <c r="Q170" s="66">
        <v>0</v>
      </c>
      <c r="R170" s="66">
        <v>0</v>
      </c>
      <c r="S170" s="66">
        <v>0</v>
      </c>
      <c r="T170" s="66">
        <v>0</v>
      </c>
    </row>
    <row r="171" spans="1:20" x14ac:dyDescent="0.35">
      <c r="A171" s="13">
        <v>0</v>
      </c>
      <c r="B171" s="14" t="s">
        <v>125</v>
      </c>
      <c r="C171" s="15" t="s">
        <v>114</v>
      </c>
      <c r="D171" s="20">
        <v>0</v>
      </c>
      <c r="E171" s="16">
        <v>0</v>
      </c>
      <c r="F171" s="16">
        <v>0</v>
      </c>
      <c r="G171" s="22" t="s">
        <v>273</v>
      </c>
      <c r="H171" s="68">
        <v>0</v>
      </c>
      <c r="I171" s="68">
        <v>0</v>
      </c>
      <c r="J171" s="68">
        <v>0</v>
      </c>
      <c r="K171" s="68">
        <v>0</v>
      </c>
      <c r="L171" s="68">
        <v>0</v>
      </c>
      <c r="M171" s="68">
        <v>0</v>
      </c>
      <c r="N171" s="68">
        <v>0</v>
      </c>
      <c r="O171" s="68">
        <v>0</v>
      </c>
      <c r="P171" s="68">
        <v>0</v>
      </c>
      <c r="Q171" s="68">
        <v>0</v>
      </c>
      <c r="R171" s="68">
        <v>0</v>
      </c>
      <c r="S171" s="68">
        <v>0</v>
      </c>
      <c r="T171" s="68">
        <v>0</v>
      </c>
    </row>
    <row r="172" spans="1:20" x14ac:dyDescent="0.35">
      <c r="A172" s="13">
        <v>0</v>
      </c>
      <c r="B172" s="14" t="s">
        <v>125</v>
      </c>
      <c r="C172" s="15" t="s">
        <v>114</v>
      </c>
      <c r="D172" s="20">
        <v>1</v>
      </c>
      <c r="E172" s="16">
        <v>0</v>
      </c>
      <c r="F172" s="16">
        <v>0</v>
      </c>
      <c r="G172" s="31" t="s">
        <v>273</v>
      </c>
      <c r="H172" s="69">
        <v>0</v>
      </c>
      <c r="I172" s="29"/>
      <c r="J172" s="29"/>
      <c r="K172" s="29"/>
      <c r="L172" s="29"/>
      <c r="M172" s="29"/>
      <c r="N172" s="29"/>
      <c r="O172" s="29"/>
      <c r="P172" s="29"/>
      <c r="Q172" s="29"/>
      <c r="R172" s="29"/>
      <c r="S172" s="29"/>
      <c r="T172" s="29"/>
    </row>
    <row r="173" spans="1:20" x14ac:dyDescent="0.35">
      <c r="A173" s="224" t="s">
        <v>274</v>
      </c>
      <c r="B173" s="224"/>
      <c r="C173" s="224"/>
      <c r="D173" s="224"/>
      <c r="E173" s="224"/>
      <c r="F173" s="224"/>
      <c r="G173" s="224"/>
      <c r="H173" s="26">
        <v>76371160.34799999</v>
      </c>
      <c r="I173" s="26">
        <v>6328231.9170000004</v>
      </c>
      <c r="J173" s="26">
        <v>6813870.267</v>
      </c>
      <c r="K173" s="26">
        <v>5942530.1569999997</v>
      </c>
      <c r="L173" s="26">
        <v>6655874.6629999997</v>
      </c>
      <c r="M173" s="26">
        <v>5797075.9270000001</v>
      </c>
      <c r="N173" s="26">
        <v>6066129.659</v>
      </c>
      <c r="O173" s="26">
        <v>5848333.3669999996</v>
      </c>
      <c r="P173" s="26">
        <v>5785319.2429999998</v>
      </c>
      <c r="Q173" s="26">
        <v>5509529.7870000005</v>
      </c>
      <c r="R173" s="26">
        <v>5317759.7870000005</v>
      </c>
      <c r="S173" s="26">
        <v>4550977.7870000005</v>
      </c>
      <c r="T173" s="26">
        <v>11755527.787</v>
      </c>
    </row>
    <row r="175" spans="1:20" x14ac:dyDescent="0.35">
      <c r="A175" s="225"/>
      <c r="B175" s="225"/>
      <c r="C175" s="225"/>
      <c r="D175" s="225"/>
      <c r="E175" s="225"/>
      <c r="F175" s="225"/>
      <c r="G175" s="225"/>
      <c r="H175" s="225"/>
      <c r="I175" s="48"/>
      <c r="J175" s="48"/>
      <c r="K175" s="48"/>
      <c r="L175" s="48"/>
      <c r="M175" s="48"/>
      <c r="N175" s="48"/>
      <c r="O175" s="48"/>
      <c r="P175" s="48"/>
      <c r="Q175" s="48"/>
      <c r="R175" s="48"/>
      <c r="S175" s="48"/>
      <c r="T175" s="48"/>
    </row>
    <row r="176" spans="1:20" x14ac:dyDescent="0.35">
      <c r="A176" s="225"/>
      <c r="B176" s="225"/>
      <c r="C176" s="225"/>
      <c r="D176" s="225"/>
      <c r="E176" s="225"/>
      <c r="F176" s="225"/>
      <c r="G176" s="225"/>
      <c r="H176" s="24" t="s">
        <v>96</v>
      </c>
      <c r="I176" s="43"/>
      <c r="J176" s="43"/>
      <c r="K176" s="43"/>
      <c r="L176" s="43"/>
      <c r="M176" s="43"/>
      <c r="N176" s="43"/>
      <c r="O176" s="43"/>
      <c r="P176" s="43"/>
      <c r="Q176" s="43"/>
      <c r="R176" s="43"/>
      <c r="S176" s="43"/>
      <c r="T176" s="43"/>
    </row>
    <row r="177" spans="1:20" x14ac:dyDescent="0.35">
      <c r="A177" s="243" t="s">
        <v>275</v>
      </c>
      <c r="B177" s="243"/>
      <c r="C177" s="243"/>
      <c r="D177" s="243"/>
      <c r="E177" s="243"/>
      <c r="F177" s="243"/>
      <c r="G177" s="243"/>
      <c r="H177" s="70">
        <v>44082719.348000005</v>
      </c>
      <c r="I177" s="27"/>
      <c r="J177" s="27"/>
      <c r="K177" s="27"/>
      <c r="L177" s="27"/>
      <c r="M177" s="27"/>
      <c r="N177" s="27"/>
      <c r="O177" s="27"/>
      <c r="P177" s="27"/>
      <c r="Q177" s="27"/>
      <c r="R177" s="27"/>
      <c r="S177" s="27"/>
      <c r="T177" s="27"/>
    </row>
    <row r="178" spans="1:20" x14ac:dyDescent="0.35">
      <c r="A178" s="244" t="s">
        <v>276</v>
      </c>
      <c r="B178" s="244"/>
      <c r="C178" s="244"/>
      <c r="D178" s="244"/>
      <c r="E178" s="244"/>
      <c r="F178" s="244"/>
      <c r="G178" s="244"/>
      <c r="H178" s="70">
        <v>6556876.3480000012</v>
      </c>
      <c r="I178" s="27"/>
      <c r="J178" s="27"/>
      <c r="K178" s="27"/>
      <c r="L178" s="27"/>
      <c r="M178" s="27"/>
      <c r="N178" s="27"/>
      <c r="O178" s="27"/>
      <c r="P178" s="27"/>
      <c r="Q178" s="27"/>
      <c r="R178" s="27"/>
      <c r="S178" s="27"/>
      <c r="T178" s="27"/>
    </row>
    <row r="179" spans="1:20" x14ac:dyDescent="0.35">
      <c r="A179" s="244" t="s">
        <v>277</v>
      </c>
      <c r="B179" s="244"/>
      <c r="C179" s="244"/>
      <c r="D179" s="244"/>
      <c r="E179" s="244"/>
      <c r="F179" s="244"/>
      <c r="G179" s="244"/>
      <c r="H179" s="70">
        <v>0</v>
      </c>
      <c r="I179" s="27"/>
      <c r="J179" s="27"/>
      <c r="K179" s="27"/>
      <c r="L179" s="27"/>
      <c r="M179" s="27"/>
      <c r="N179" s="27"/>
      <c r="O179" s="27"/>
      <c r="P179" s="27"/>
      <c r="Q179" s="27"/>
      <c r="R179" s="27"/>
      <c r="S179" s="27"/>
      <c r="T179" s="27"/>
    </row>
    <row r="180" spans="1:20" x14ac:dyDescent="0.35">
      <c r="A180" s="244" t="s">
        <v>278</v>
      </c>
      <c r="B180" s="244"/>
      <c r="C180" s="244"/>
      <c r="D180" s="244"/>
      <c r="E180" s="244"/>
      <c r="F180" s="244"/>
      <c r="G180" s="244"/>
      <c r="H180" s="70">
        <v>0</v>
      </c>
      <c r="I180" s="27"/>
      <c r="J180" s="27"/>
      <c r="K180" s="27"/>
      <c r="L180" s="27"/>
      <c r="M180" s="27"/>
      <c r="N180" s="27"/>
      <c r="O180" s="27"/>
      <c r="P180" s="27"/>
      <c r="Q180" s="27"/>
      <c r="R180" s="27"/>
      <c r="S180" s="27"/>
      <c r="T180" s="27"/>
    </row>
    <row r="181" spans="1:20" x14ac:dyDescent="0.35">
      <c r="A181" s="244" t="s">
        <v>279</v>
      </c>
      <c r="B181" s="244"/>
      <c r="C181" s="244"/>
      <c r="D181" s="244"/>
      <c r="E181" s="244"/>
      <c r="F181" s="244"/>
      <c r="G181" s="244"/>
      <c r="H181" s="70">
        <v>37492470</v>
      </c>
      <c r="I181" s="27"/>
      <c r="J181" s="27"/>
      <c r="K181" s="27"/>
      <c r="L181" s="27"/>
      <c r="M181" s="27"/>
      <c r="N181" s="27"/>
      <c r="O181" s="27"/>
      <c r="P181" s="27"/>
      <c r="Q181" s="27"/>
      <c r="R181" s="27"/>
      <c r="S181" s="27"/>
      <c r="T181" s="27"/>
    </row>
    <row r="182" spans="1:20" x14ac:dyDescent="0.35">
      <c r="A182" s="244" t="s">
        <v>280</v>
      </c>
      <c r="B182" s="244"/>
      <c r="C182" s="244"/>
      <c r="D182" s="244"/>
      <c r="E182" s="244"/>
      <c r="F182" s="244"/>
      <c r="G182" s="244"/>
      <c r="H182" s="70">
        <v>33373</v>
      </c>
      <c r="I182" s="27"/>
      <c r="J182" s="27"/>
      <c r="K182" s="27"/>
      <c r="L182" s="27"/>
      <c r="M182" s="27"/>
      <c r="N182" s="27"/>
      <c r="O182" s="27"/>
      <c r="P182" s="27"/>
      <c r="Q182" s="27"/>
      <c r="R182" s="27"/>
      <c r="S182" s="27"/>
      <c r="T182" s="27"/>
    </row>
    <row r="183" spans="1:20" x14ac:dyDescent="0.35">
      <c r="A183" s="243" t="s">
        <v>281</v>
      </c>
      <c r="B183" s="243"/>
      <c r="C183" s="243"/>
      <c r="D183" s="243"/>
      <c r="E183" s="243"/>
      <c r="F183" s="243"/>
      <c r="G183" s="243"/>
      <c r="H183" s="70">
        <v>32288441</v>
      </c>
      <c r="I183" s="27"/>
      <c r="J183" s="27"/>
      <c r="K183" s="27"/>
      <c r="L183" s="27"/>
      <c r="M183" s="27"/>
      <c r="N183" s="27"/>
      <c r="O183" s="27"/>
      <c r="P183" s="27"/>
      <c r="Q183" s="27"/>
      <c r="R183" s="27"/>
      <c r="S183" s="27"/>
      <c r="T183" s="27"/>
    </row>
    <row r="184" spans="1:20" x14ac:dyDescent="0.35">
      <c r="A184" s="244" t="s">
        <v>279</v>
      </c>
      <c r="B184" s="244"/>
      <c r="C184" s="244"/>
      <c r="D184" s="244"/>
      <c r="E184" s="244"/>
      <c r="F184" s="244"/>
      <c r="G184" s="244"/>
      <c r="H184" s="70">
        <v>25051252</v>
      </c>
      <c r="I184" s="27"/>
      <c r="J184" s="27"/>
      <c r="K184" s="27"/>
      <c r="L184" s="27"/>
      <c r="M184" s="27"/>
      <c r="N184" s="27"/>
      <c r="O184" s="27"/>
      <c r="P184" s="27"/>
      <c r="Q184" s="27"/>
      <c r="R184" s="27"/>
      <c r="S184" s="27"/>
      <c r="T184" s="27"/>
    </row>
    <row r="185" spans="1:20" x14ac:dyDescent="0.35">
      <c r="A185" s="244" t="s">
        <v>280</v>
      </c>
      <c r="B185" s="244"/>
      <c r="C185" s="244"/>
      <c r="D185" s="244"/>
      <c r="E185" s="244"/>
      <c r="F185" s="244"/>
      <c r="G185" s="244"/>
      <c r="H185" s="70">
        <v>7237189</v>
      </c>
      <c r="I185" s="27"/>
      <c r="J185" s="27"/>
      <c r="K185" s="27"/>
      <c r="L185" s="27"/>
      <c r="M185" s="27"/>
      <c r="N185" s="27"/>
      <c r="O185" s="27"/>
      <c r="P185" s="27"/>
      <c r="Q185" s="27"/>
      <c r="R185" s="27"/>
      <c r="S185" s="27"/>
      <c r="T185" s="27"/>
    </row>
    <row r="186" spans="1:20" x14ac:dyDescent="0.35">
      <c r="A186" s="242" t="s">
        <v>282</v>
      </c>
      <c r="B186" s="242"/>
      <c r="C186" s="242"/>
      <c r="D186" s="242"/>
      <c r="E186" s="242"/>
      <c r="F186" s="242"/>
      <c r="G186" s="242"/>
      <c r="H186" s="70">
        <v>0</v>
      </c>
      <c r="I186" s="27"/>
      <c r="J186" s="27"/>
      <c r="K186" s="27"/>
      <c r="L186" s="27"/>
      <c r="M186" s="27"/>
      <c r="N186" s="27"/>
      <c r="O186" s="27"/>
      <c r="P186" s="27"/>
      <c r="Q186" s="27"/>
      <c r="R186" s="27"/>
      <c r="S186" s="27"/>
      <c r="T186" s="27"/>
    </row>
    <row r="187" spans="1:20" x14ac:dyDescent="0.35">
      <c r="A187" s="225"/>
      <c r="B187" s="225"/>
      <c r="C187" s="225"/>
      <c r="D187" s="225"/>
      <c r="E187" s="225"/>
      <c r="F187" s="225"/>
      <c r="G187" s="225"/>
      <c r="H187" s="28">
        <v>76371160.348000005</v>
      </c>
      <c r="I187" s="44"/>
      <c r="J187" s="44"/>
      <c r="K187" s="44"/>
      <c r="L187" s="44"/>
      <c r="M187" s="44"/>
      <c r="N187" s="44"/>
      <c r="O187" s="44"/>
      <c r="P187" s="44"/>
      <c r="Q187" s="44"/>
      <c r="R187" s="44"/>
      <c r="S187" s="44"/>
      <c r="T187" s="44"/>
    </row>
    <row r="188" spans="1:20" ht="15" thickBot="1" x14ac:dyDescent="0.4"/>
    <row r="189" spans="1:20" ht="15" thickBot="1" x14ac:dyDescent="0.4">
      <c r="A189" s="237" t="s">
        <v>91</v>
      </c>
      <c r="B189" s="238"/>
      <c r="C189" s="238"/>
      <c r="D189" s="238"/>
      <c r="E189" s="238"/>
      <c r="F189" s="238"/>
      <c r="G189" s="238"/>
      <c r="H189" s="238"/>
      <c r="I189" s="238"/>
      <c r="J189" s="238"/>
      <c r="K189" s="238"/>
      <c r="L189" s="238"/>
      <c r="M189" s="238"/>
      <c r="N189" s="238"/>
      <c r="O189" s="238"/>
      <c r="P189" s="238"/>
      <c r="Q189" s="238"/>
      <c r="R189" s="238"/>
      <c r="S189" s="238"/>
      <c r="T189" s="239"/>
    </row>
    <row r="190" spans="1:20" ht="23.5" thickBot="1" x14ac:dyDescent="0.4">
      <c r="G190" s="62" t="s">
        <v>283</v>
      </c>
      <c r="H190" s="62" t="s">
        <v>96</v>
      </c>
      <c r="I190" s="62" t="s">
        <v>97</v>
      </c>
      <c r="J190" s="62" t="s">
        <v>98</v>
      </c>
      <c r="K190" s="62" t="s">
        <v>99</v>
      </c>
      <c r="L190" s="62" t="s">
        <v>100</v>
      </c>
      <c r="M190" s="62" t="s">
        <v>101</v>
      </c>
      <c r="N190" s="62" t="s">
        <v>102</v>
      </c>
      <c r="O190" s="62" t="s">
        <v>103</v>
      </c>
      <c r="P190" s="62" t="s">
        <v>104</v>
      </c>
      <c r="Q190" s="62" t="s">
        <v>105</v>
      </c>
      <c r="R190" s="62" t="s">
        <v>106</v>
      </c>
      <c r="S190" s="62" t="s">
        <v>107</v>
      </c>
      <c r="T190" s="62" t="s">
        <v>108</v>
      </c>
    </row>
    <row r="191" spans="1:20" ht="15" thickBot="1" x14ac:dyDescent="0.4">
      <c r="G191" s="58" t="s">
        <v>284</v>
      </c>
      <c r="H191" s="72">
        <v>2089745.5620000002</v>
      </c>
      <c r="I191" s="73">
        <v>592864.70200000005</v>
      </c>
      <c r="J191" s="73">
        <v>440999.05400000006</v>
      </c>
      <c r="K191" s="73">
        <v>350000.85000000003</v>
      </c>
      <c r="L191" s="73">
        <v>162024.82000000004</v>
      </c>
      <c r="M191" s="73">
        <v>69841.652000000002</v>
      </c>
      <c r="N191" s="73">
        <v>214314.2</v>
      </c>
      <c r="O191" s="73">
        <v>70251.115999999995</v>
      </c>
      <c r="P191" s="73">
        <v>113129.16800000001</v>
      </c>
      <c r="Q191" s="73">
        <v>26580</v>
      </c>
      <c r="R191" s="73">
        <v>21580</v>
      </c>
      <c r="S191" s="73">
        <v>16580</v>
      </c>
      <c r="T191" s="73">
        <v>11580</v>
      </c>
    </row>
    <row r="192" spans="1:20" ht="15" thickBot="1" x14ac:dyDescent="0.4">
      <c r="G192" s="59" t="s">
        <v>285</v>
      </c>
      <c r="H192" s="72">
        <v>0</v>
      </c>
      <c r="I192" s="72">
        <v>0</v>
      </c>
      <c r="J192" s="72">
        <v>0</v>
      </c>
      <c r="K192" s="72">
        <v>0</v>
      </c>
      <c r="L192" s="72">
        <v>0</v>
      </c>
      <c r="M192" s="72">
        <v>0</v>
      </c>
      <c r="N192" s="72">
        <v>0</v>
      </c>
      <c r="O192" s="72">
        <v>0</v>
      </c>
      <c r="P192" s="72">
        <v>0</v>
      </c>
      <c r="Q192" s="72">
        <v>0</v>
      </c>
      <c r="R192" s="72">
        <v>0</v>
      </c>
      <c r="S192" s="72">
        <v>0</v>
      </c>
      <c r="T192" s="72">
        <v>0</v>
      </c>
    </row>
    <row r="193" spans="7:20" ht="15" thickBot="1" x14ac:dyDescent="0.4">
      <c r="G193" s="59" t="s">
        <v>286</v>
      </c>
      <c r="H193" s="72">
        <v>4434370.7860000003</v>
      </c>
      <c r="I193" s="72">
        <v>700743.21500000008</v>
      </c>
      <c r="J193" s="72">
        <v>475895.21299999999</v>
      </c>
      <c r="K193" s="72">
        <v>410989.30700000003</v>
      </c>
      <c r="L193" s="72">
        <v>334633.84299999999</v>
      </c>
      <c r="M193" s="72">
        <v>334373.27500000002</v>
      </c>
      <c r="N193" s="72">
        <v>339001.45900000003</v>
      </c>
      <c r="O193" s="72">
        <v>309197.25099999999</v>
      </c>
      <c r="P193" s="72">
        <v>306546.07500000001</v>
      </c>
      <c r="Q193" s="72">
        <v>305747.78700000001</v>
      </c>
      <c r="R193" s="72">
        <v>305747.78700000001</v>
      </c>
      <c r="S193" s="72">
        <v>305747.78700000001</v>
      </c>
      <c r="T193" s="72">
        <v>305747.78700000001</v>
      </c>
    </row>
    <row r="194" spans="7:20" ht="15" thickBot="1" x14ac:dyDescent="0.4">
      <c r="G194" s="59" t="s">
        <v>287</v>
      </c>
      <c r="H194" s="72">
        <v>1680</v>
      </c>
      <c r="I194" s="74">
        <v>140</v>
      </c>
      <c r="J194" s="74">
        <v>140</v>
      </c>
      <c r="K194" s="74">
        <v>140</v>
      </c>
      <c r="L194" s="74">
        <v>140</v>
      </c>
      <c r="M194" s="74">
        <v>140</v>
      </c>
      <c r="N194" s="74">
        <v>140</v>
      </c>
      <c r="O194" s="74">
        <v>140</v>
      </c>
      <c r="P194" s="74">
        <v>140</v>
      </c>
      <c r="Q194" s="74">
        <v>140</v>
      </c>
      <c r="R194" s="74">
        <v>140</v>
      </c>
      <c r="S194" s="74">
        <v>140</v>
      </c>
      <c r="T194" s="74">
        <v>140</v>
      </c>
    </row>
    <row r="195" spans="7:20" ht="15" thickBot="1" x14ac:dyDescent="0.4">
      <c r="G195" s="60" t="s">
        <v>288</v>
      </c>
      <c r="H195" s="72">
        <v>31080</v>
      </c>
      <c r="I195" s="72">
        <v>2590</v>
      </c>
      <c r="J195" s="72">
        <v>2590</v>
      </c>
      <c r="K195" s="72">
        <v>2590</v>
      </c>
      <c r="L195" s="72">
        <v>2590</v>
      </c>
      <c r="M195" s="72">
        <v>2590</v>
      </c>
      <c r="N195" s="72">
        <v>2590</v>
      </c>
      <c r="O195" s="72">
        <v>2590</v>
      </c>
      <c r="P195" s="72">
        <v>2590</v>
      </c>
      <c r="Q195" s="72">
        <v>2590</v>
      </c>
      <c r="R195" s="72">
        <v>2590</v>
      </c>
      <c r="S195" s="72">
        <v>2590</v>
      </c>
      <c r="T195" s="72">
        <v>2590</v>
      </c>
    </row>
    <row r="196" spans="7:20" ht="15" thickBot="1" x14ac:dyDescent="0.4">
      <c r="G196" s="60" t="s">
        <v>289</v>
      </c>
      <c r="H196" s="72">
        <v>0</v>
      </c>
      <c r="I196" s="72">
        <v>0</v>
      </c>
      <c r="J196" s="72">
        <v>0</v>
      </c>
      <c r="K196" s="72">
        <v>0</v>
      </c>
      <c r="L196" s="72">
        <v>0</v>
      </c>
      <c r="M196" s="72">
        <v>0</v>
      </c>
      <c r="N196" s="72">
        <v>0</v>
      </c>
      <c r="O196" s="72">
        <v>0</v>
      </c>
      <c r="P196" s="72">
        <v>0</v>
      </c>
      <c r="Q196" s="72">
        <v>0</v>
      </c>
      <c r="R196" s="72">
        <v>0</v>
      </c>
      <c r="S196" s="72">
        <v>0</v>
      </c>
      <c r="T196" s="72">
        <v>0</v>
      </c>
    </row>
    <row r="197" spans="7:20" ht="23.5" thickBot="1" x14ac:dyDescent="0.4">
      <c r="G197" s="60" t="s">
        <v>290</v>
      </c>
      <c r="H197" s="72">
        <v>69814284</v>
      </c>
      <c r="I197" s="74">
        <v>5031894</v>
      </c>
      <c r="J197" s="74">
        <v>5894246</v>
      </c>
      <c r="K197" s="74">
        <v>5178810</v>
      </c>
      <c r="L197" s="74">
        <v>6156486</v>
      </c>
      <c r="M197" s="74">
        <v>5390131</v>
      </c>
      <c r="N197" s="74">
        <v>5510084</v>
      </c>
      <c r="O197" s="74">
        <v>5466155</v>
      </c>
      <c r="P197" s="74">
        <v>5362914</v>
      </c>
      <c r="Q197" s="74">
        <v>5174472</v>
      </c>
      <c r="R197" s="74">
        <v>4987702</v>
      </c>
      <c r="S197" s="74">
        <v>4225920</v>
      </c>
      <c r="T197" s="74">
        <v>11435470</v>
      </c>
    </row>
    <row r="198" spans="7:20" ht="23.5" thickBot="1" x14ac:dyDescent="0.4">
      <c r="G198" s="60" t="s">
        <v>291</v>
      </c>
      <c r="H198" s="72">
        <v>0</v>
      </c>
      <c r="I198" s="75">
        <v>0</v>
      </c>
      <c r="J198" s="75">
        <v>0</v>
      </c>
      <c r="K198" s="75">
        <v>0</v>
      </c>
      <c r="L198" s="75">
        <v>0</v>
      </c>
      <c r="M198" s="75">
        <v>0</v>
      </c>
      <c r="N198" s="75">
        <v>0</v>
      </c>
      <c r="O198" s="75">
        <v>0</v>
      </c>
      <c r="P198" s="75">
        <v>0</v>
      </c>
      <c r="Q198" s="75">
        <v>0</v>
      </c>
      <c r="R198" s="75">
        <v>0</v>
      </c>
      <c r="S198" s="75">
        <v>0</v>
      </c>
      <c r="T198" s="75">
        <v>0</v>
      </c>
    </row>
    <row r="199" spans="7:20" ht="15" thickBot="1" x14ac:dyDescent="0.4">
      <c r="G199" s="60" t="s">
        <v>292</v>
      </c>
      <c r="H199" s="72">
        <v>0</v>
      </c>
      <c r="I199" s="75">
        <v>0</v>
      </c>
      <c r="J199" s="75">
        <v>0</v>
      </c>
      <c r="K199" s="75">
        <v>0</v>
      </c>
      <c r="L199" s="75">
        <v>0</v>
      </c>
      <c r="M199" s="75">
        <v>0</v>
      </c>
      <c r="N199" s="75">
        <v>0</v>
      </c>
      <c r="O199" s="75">
        <v>0</v>
      </c>
      <c r="P199" s="75">
        <v>0</v>
      </c>
      <c r="Q199" s="75">
        <v>0</v>
      </c>
      <c r="R199" s="75">
        <v>0</v>
      </c>
      <c r="S199" s="75">
        <v>0</v>
      </c>
      <c r="T199" s="75">
        <v>0</v>
      </c>
    </row>
    <row r="200" spans="7:20" ht="15" thickBot="1" x14ac:dyDescent="0.4">
      <c r="G200" s="45" t="s">
        <v>87</v>
      </c>
      <c r="H200" s="76">
        <v>76371160.348000005</v>
      </c>
      <c r="I200" s="76">
        <v>6328231.9170000004</v>
      </c>
      <c r="J200" s="76">
        <v>6813870.267</v>
      </c>
      <c r="K200" s="76">
        <v>5942530.1569999997</v>
      </c>
      <c r="L200" s="76">
        <v>6655874.6629999997</v>
      </c>
      <c r="M200" s="76">
        <v>5797075.9270000001</v>
      </c>
      <c r="N200" s="76">
        <v>6066129.659</v>
      </c>
      <c r="O200" s="76">
        <v>5848333.3669999996</v>
      </c>
      <c r="P200" s="76">
        <v>5785319.2429999998</v>
      </c>
      <c r="Q200" s="76">
        <v>5509529.7870000005</v>
      </c>
      <c r="R200" s="76">
        <v>5317759.7870000005</v>
      </c>
      <c r="S200" s="76">
        <v>4550977.7870000005</v>
      </c>
      <c r="T200" s="76">
        <v>11755527.787</v>
      </c>
    </row>
    <row r="201" spans="7:20" x14ac:dyDescent="0.35">
      <c r="H201" s="61">
        <v>0</v>
      </c>
    </row>
  </sheetData>
  <mergeCells count="26">
    <mergeCell ref="A1:T1"/>
    <mergeCell ref="A189:T189"/>
    <mergeCell ref="G3:H3"/>
    <mergeCell ref="A186:G186"/>
    <mergeCell ref="A187:G187"/>
    <mergeCell ref="A177:G177"/>
    <mergeCell ref="A178:G178"/>
    <mergeCell ref="A179:G179"/>
    <mergeCell ref="A180:G180"/>
    <mergeCell ref="A181:G181"/>
    <mergeCell ref="A182:G182"/>
    <mergeCell ref="A4:G4"/>
    <mergeCell ref="A183:G183"/>
    <mergeCell ref="A150:G150"/>
    <mergeCell ref="A184:G184"/>
    <mergeCell ref="A185:G185"/>
    <mergeCell ref="A173:G173"/>
    <mergeCell ref="A176:G176"/>
    <mergeCell ref="A5:F5"/>
    <mergeCell ref="C6:D6"/>
    <mergeCell ref="E6:F6"/>
    <mergeCell ref="A175:H175"/>
    <mergeCell ref="A157:G157"/>
    <mergeCell ref="A145:G145"/>
    <mergeCell ref="A140:G140"/>
    <mergeCell ref="A144:G144"/>
  </mergeCells>
  <pageMargins left="0.7" right="0.7" top="0.75" bottom="0.75" header="0.3" footer="0.3"/>
  <pageSetup scale="5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2"/>
  <sheetViews>
    <sheetView workbookViewId="0">
      <selection sqref="A1:O91"/>
    </sheetView>
  </sheetViews>
  <sheetFormatPr baseColWidth="10" defaultRowHeight="14.5" x14ac:dyDescent="0.35"/>
  <cols>
    <col min="1" max="1" width="7.7265625" bestFit="1" customWidth="1"/>
    <col min="2" max="2" width="50.7265625" customWidth="1"/>
    <col min="3" max="15" width="15.7265625" customWidth="1"/>
  </cols>
  <sheetData>
    <row r="1" spans="1:15" ht="21" x14ac:dyDescent="0.5">
      <c r="A1" s="246" t="s">
        <v>0</v>
      </c>
      <c r="B1" s="246"/>
      <c r="C1" s="246"/>
      <c r="D1" s="246"/>
      <c r="E1" s="246"/>
      <c r="F1" s="246"/>
      <c r="G1" s="246"/>
      <c r="H1" s="246"/>
      <c r="I1" s="246"/>
      <c r="J1" s="246"/>
      <c r="K1" s="246"/>
      <c r="L1" s="246"/>
      <c r="M1" s="246"/>
      <c r="N1" s="246"/>
      <c r="O1" s="246"/>
    </row>
    <row r="2" spans="1:15" ht="18.5" x14ac:dyDescent="0.45">
      <c r="A2" s="247" t="s">
        <v>1</v>
      </c>
      <c r="B2" s="247"/>
      <c r="C2" s="247"/>
      <c r="D2" s="247"/>
      <c r="E2" s="247"/>
      <c r="F2" s="247"/>
      <c r="G2" s="247"/>
      <c r="H2" s="247"/>
      <c r="I2" s="247"/>
      <c r="J2" s="247"/>
      <c r="K2" s="247"/>
      <c r="L2" s="247"/>
      <c r="M2" s="247"/>
      <c r="N2" s="247"/>
      <c r="O2" s="247"/>
    </row>
    <row r="3" spans="1:15" ht="21" x14ac:dyDescent="0.5">
      <c r="A3" s="246" t="s">
        <v>2</v>
      </c>
      <c r="B3" s="246"/>
      <c r="C3" s="246"/>
      <c r="D3" s="246"/>
      <c r="E3" s="246"/>
      <c r="F3" s="246"/>
      <c r="G3" s="246"/>
      <c r="H3" s="246"/>
      <c r="I3" s="246"/>
      <c r="J3" s="246"/>
      <c r="K3" s="246"/>
      <c r="L3" s="246"/>
      <c r="M3" s="246"/>
      <c r="N3" s="246"/>
      <c r="O3" s="246"/>
    </row>
    <row r="4" spans="1:15" x14ac:dyDescent="0.35">
      <c r="A4" s="248"/>
      <c r="B4" s="248"/>
      <c r="C4" s="248"/>
      <c r="D4" s="248"/>
      <c r="E4" s="248"/>
      <c r="F4" s="248"/>
      <c r="G4" s="248"/>
      <c r="H4" s="248"/>
      <c r="I4" s="248"/>
      <c r="J4" s="248"/>
      <c r="K4" s="248"/>
      <c r="L4" s="248"/>
      <c r="M4" s="248"/>
      <c r="N4" s="248"/>
      <c r="O4" s="248"/>
    </row>
    <row r="5" spans="1:15" ht="15.5" x14ac:dyDescent="0.35">
      <c r="A5" s="1" t="s">
        <v>3</v>
      </c>
      <c r="B5" s="1" t="s">
        <v>4</v>
      </c>
      <c r="C5" s="1" t="s">
        <v>5</v>
      </c>
      <c r="D5" s="1" t="s">
        <v>6</v>
      </c>
      <c r="E5" s="1" t="s">
        <v>7</v>
      </c>
      <c r="F5" s="1" t="s">
        <v>8</v>
      </c>
      <c r="G5" s="1" t="s">
        <v>9</v>
      </c>
      <c r="H5" s="1" t="s">
        <v>10</v>
      </c>
      <c r="I5" s="1" t="s">
        <v>11</v>
      </c>
      <c r="J5" s="1" t="s">
        <v>12</v>
      </c>
      <c r="K5" s="1" t="s">
        <v>13</v>
      </c>
      <c r="L5" s="1" t="s">
        <v>14</v>
      </c>
      <c r="M5" s="1" t="s">
        <v>15</v>
      </c>
      <c r="N5" s="1" t="s">
        <v>16</v>
      </c>
      <c r="O5" s="1" t="s">
        <v>17</v>
      </c>
    </row>
    <row r="7" spans="1:15" x14ac:dyDescent="0.35">
      <c r="A7" s="2">
        <v>10000</v>
      </c>
      <c r="B7" s="5" t="s">
        <v>18</v>
      </c>
      <c r="C7" s="8">
        <v>34180652</v>
      </c>
      <c r="D7" s="8">
        <v>2535011</v>
      </c>
      <c r="E7" s="8">
        <v>2741432</v>
      </c>
      <c r="F7" s="8">
        <v>2535011</v>
      </c>
      <c r="G7" s="8">
        <v>2540011</v>
      </c>
      <c r="H7" s="8">
        <v>2540011</v>
      </c>
      <c r="I7" s="8">
        <v>2540011</v>
      </c>
      <c r="J7" s="8">
        <v>2540011</v>
      </c>
      <c r="K7" s="8">
        <v>2746432</v>
      </c>
      <c r="L7" s="8">
        <v>2540011</v>
      </c>
      <c r="M7" s="8">
        <v>2540011</v>
      </c>
      <c r="N7" s="8">
        <v>2540011</v>
      </c>
      <c r="O7" s="8">
        <v>5842689</v>
      </c>
    </row>
    <row r="8" spans="1:15" x14ac:dyDescent="0.35">
      <c r="A8" s="3">
        <v>11103</v>
      </c>
      <c r="B8" s="6" t="s">
        <v>19</v>
      </c>
      <c r="C8" s="9">
        <v>2787384</v>
      </c>
      <c r="D8" s="9">
        <v>232282</v>
      </c>
      <c r="E8" s="9">
        <v>232282</v>
      </c>
      <c r="F8" s="9">
        <v>232282</v>
      </c>
      <c r="G8" s="9">
        <v>232282</v>
      </c>
      <c r="H8" s="9">
        <v>232282</v>
      </c>
      <c r="I8" s="9">
        <v>232282</v>
      </c>
      <c r="J8" s="9">
        <v>232282</v>
      </c>
      <c r="K8" s="9">
        <v>232282</v>
      </c>
      <c r="L8" s="9">
        <v>232282</v>
      </c>
      <c r="M8" s="9">
        <v>232282</v>
      </c>
      <c r="N8" s="9">
        <v>232282</v>
      </c>
      <c r="O8" s="9">
        <v>232282</v>
      </c>
    </row>
    <row r="9" spans="1:15" x14ac:dyDescent="0.35">
      <c r="A9" s="3">
        <v>11301</v>
      </c>
      <c r="B9" s="6" t="s">
        <v>20</v>
      </c>
      <c r="C9" s="9">
        <v>26936748</v>
      </c>
      <c r="D9" s="9">
        <v>2244729</v>
      </c>
      <c r="E9" s="9">
        <v>2244729</v>
      </c>
      <c r="F9" s="9">
        <v>2244729</v>
      </c>
      <c r="G9" s="9">
        <v>2244729</v>
      </c>
      <c r="H9" s="9">
        <v>2244729</v>
      </c>
      <c r="I9" s="9">
        <v>2244729</v>
      </c>
      <c r="J9" s="9">
        <v>2244729</v>
      </c>
      <c r="K9" s="9">
        <v>2244729</v>
      </c>
      <c r="L9" s="9">
        <v>2244729</v>
      </c>
      <c r="M9" s="9">
        <v>2244729</v>
      </c>
      <c r="N9" s="9">
        <v>2244729</v>
      </c>
      <c r="O9" s="9">
        <v>2244729</v>
      </c>
    </row>
    <row r="10" spans="1:15" x14ac:dyDescent="0.35">
      <c r="A10" s="3">
        <v>13201</v>
      </c>
      <c r="B10" s="6" t="s">
        <v>21</v>
      </c>
      <c r="C10" s="9">
        <v>412842</v>
      </c>
      <c r="D10" s="9">
        <v>0</v>
      </c>
      <c r="E10" s="9">
        <v>206421</v>
      </c>
      <c r="F10" s="9">
        <v>0</v>
      </c>
      <c r="G10" s="9">
        <v>0</v>
      </c>
      <c r="H10" s="9">
        <v>0</v>
      </c>
      <c r="I10" s="9">
        <v>0</v>
      </c>
      <c r="J10" s="9">
        <v>0</v>
      </c>
      <c r="K10" s="9">
        <v>206421</v>
      </c>
      <c r="L10" s="9">
        <v>0</v>
      </c>
      <c r="M10" s="9">
        <v>0</v>
      </c>
      <c r="N10" s="9">
        <v>0</v>
      </c>
      <c r="O10" s="9">
        <v>0</v>
      </c>
    </row>
    <row r="11" spans="1:15" x14ac:dyDescent="0.35">
      <c r="A11" s="3">
        <v>13202</v>
      </c>
      <c r="B11" s="6" t="s">
        <v>22</v>
      </c>
      <c r="C11" s="9">
        <v>3302678</v>
      </c>
      <c r="D11" s="9">
        <v>0</v>
      </c>
      <c r="E11" s="9">
        <v>0</v>
      </c>
      <c r="F11" s="9">
        <v>0</v>
      </c>
      <c r="G11" s="9">
        <v>0</v>
      </c>
      <c r="H11" s="9">
        <v>0</v>
      </c>
      <c r="I11" s="9">
        <v>0</v>
      </c>
      <c r="J11" s="9">
        <v>0</v>
      </c>
      <c r="K11" s="9">
        <v>0</v>
      </c>
      <c r="L11" s="9">
        <v>0</v>
      </c>
      <c r="M11" s="9">
        <v>0</v>
      </c>
      <c r="N11" s="9">
        <v>0</v>
      </c>
      <c r="O11" s="9">
        <v>3302678</v>
      </c>
    </row>
    <row r="12" spans="1:15" x14ac:dyDescent="0.35">
      <c r="A12" s="3">
        <v>13414</v>
      </c>
      <c r="B12" s="6" t="s">
        <v>23</v>
      </c>
      <c r="C12" s="9">
        <v>240000</v>
      </c>
      <c r="D12" s="9">
        <v>20000</v>
      </c>
      <c r="E12" s="9">
        <v>20000</v>
      </c>
      <c r="F12" s="9">
        <v>20000</v>
      </c>
      <c r="G12" s="9">
        <v>20000</v>
      </c>
      <c r="H12" s="9">
        <v>20000</v>
      </c>
      <c r="I12" s="9">
        <v>20000</v>
      </c>
      <c r="J12" s="9">
        <v>20000</v>
      </c>
      <c r="K12" s="9">
        <v>20000</v>
      </c>
      <c r="L12" s="9">
        <v>20000</v>
      </c>
      <c r="M12" s="9">
        <v>20000</v>
      </c>
      <c r="N12" s="9">
        <v>20000</v>
      </c>
      <c r="O12" s="9">
        <v>20000</v>
      </c>
    </row>
    <row r="13" spans="1:15" x14ac:dyDescent="0.35">
      <c r="A13" s="3">
        <v>15202</v>
      </c>
      <c r="B13" s="6" t="s">
        <v>24</v>
      </c>
      <c r="C13" s="9">
        <v>501000</v>
      </c>
      <c r="D13" s="9">
        <v>38000</v>
      </c>
      <c r="E13" s="9">
        <v>38000</v>
      </c>
      <c r="F13" s="9">
        <v>38000</v>
      </c>
      <c r="G13" s="9">
        <v>43000</v>
      </c>
      <c r="H13" s="9">
        <v>43000</v>
      </c>
      <c r="I13" s="9">
        <v>43000</v>
      </c>
      <c r="J13" s="9">
        <v>43000</v>
      </c>
      <c r="K13" s="9">
        <v>43000</v>
      </c>
      <c r="L13" s="9">
        <v>43000</v>
      </c>
      <c r="M13" s="9">
        <v>43000</v>
      </c>
      <c r="N13" s="9">
        <v>43000</v>
      </c>
      <c r="O13" s="9">
        <v>43000</v>
      </c>
    </row>
    <row r="14" spans="1:15" x14ac:dyDescent="0.35">
      <c r="A14" s="2">
        <v>20000</v>
      </c>
      <c r="B14" s="5" t="s">
        <v>25</v>
      </c>
      <c r="C14" s="8">
        <v>8011468</v>
      </c>
      <c r="D14" s="8">
        <v>637414</v>
      </c>
      <c r="E14" s="8">
        <v>816914</v>
      </c>
      <c r="F14" s="8">
        <v>636914</v>
      </c>
      <c r="G14" s="8">
        <v>636914</v>
      </c>
      <c r="H14" s="8">
        <v>636914</v>
      </c>
      <c r="I14" s="8">
        <v>636914</v>
      </c>
      <c r="J14" s="8">
        <v>636914</v>
      </c>
      <c r="K14" s="8">
        <v>816914</v>
      </c>
      <c r="L14" s="8">
        <v>644914</v>
      </c>
      <c r="M14" s="8">
        <v>636914</v>
      </c>
      <c r="N14" s="8">
        <v>636914</v>
      </c>
      <c r="O14" s="8">
        <v>636914</v>
      </c>
    </row>
    <row r="15" spans="1:15" x14ac:dyDescent="0.35">
      <c r="A15" s="3">
        <v>21101</v>
      </c>
      <c r="B15" s="6" t="s">
        <v>26</v>
      </c>
      <c r="C15" s="9">
        <v>484100</v>
      </c>
      <c r="D15" s="9">
        <v>40800</v>
      </c>
      <c r="E15" s="9">
        <v>40300</v>
      </c>
      <c r="F15" s="9">
        <v>40300</v>
      </c>
      <c r="G15" s="9">
        <v>40300</v>
      </c>
      <c r="H15" s="9">
        <v>40300</v>
      </c>
      <c r="I15" s="9">
        <v>40300</v>
      </c>
      <c r="J15" s="9">
        <v>40300</v>
      </c>
      <c r="K15" s="9">
        <v>40300</v>
      </c>
      <c r="L15" s="9">
        <v>40300</v>
      </c>
      <c r="M15" s="9">
        <v>40300</v>
      </c>
      <c r="N15" s="9">
        <v>40300</v>
      </c>
      <c r="O15" s="9">
        <v>40300</v>
      </c>
    </row>
    <row r="16" spans="1:15" x14ac:dyDescent="0.35">
      <c r="A16" s="3">
        <v>21201</v>
      </c>
      <c r="B16" s="6" t="s">
        <v>27</v>
      </c>
      <c r="C16" s="9">
        <v>132000</v>
      </c>
      <c r="D16" s="9">
        <v>11000</v>
      </c>
      <c r="E16" s="9">
        <v>11000</v>
      </c>
      <c r="F16" s="9">
        <v>11000</v>
      </c>
      <c r="G16" s="9">
        <v>11000</v>
      </c>
      <c r="H16" s="9">
        <v>11000</v>
      </c>
      <c r="I16" s="9">
        <v>11000</v>
      </c>
      <c r="J16" s="9">
        <v>11000</v>
      </c>
      <c r="K16" s="9">
        <v>11000</v>
      </c>
      <c r="L16" s="9">
        <v>11000</v>
      </c>
      <c r="M16" s="9">
        <v>11000</v>
      </c>
      <c r="N16" s="9">
        <v>11000</v>
      </c>
      <c r="O16" s="9">
        <v>11000</v>
      </c>
    </row>
    <row r="17" spans="1:15" x14ac:dyDescent="0.35">
      <c r="A17" s="3">
        <v>21601</v>
      </c>
      <c r="B17" s="6" t="s">
        <v>28</v>
      </c>
      <c r="C17" s="9">
        <v>214800</v>
      </c>
      <c r="D17" s="9">
        <v>17900</v>
      </c>
      <c r="E17" s="9">
        <v>17900</v>
      </c>
      <c r="F17" s="9">
        <v>17900</v>
      </c>
      <c r="G17" s="9">
        <v>17900</v>
      </c>
      <c r="H17" s="9">
        <v>17900</v>
      </c>
      <c r="I17" s="9">
        <v>17900</v>
      </c>
      <c r="J17" s="9">
        <v>17900</v>
      </c>
      <c r="K17" s="9">
        <v>17900</v>
      </c>
      <c r="L17" s="9">
        <v>17900</v>
      </c>
      <c r="M17" s="9">
        <v>17900</v>
      </c>
      <c r="N17" s="9">
        <v>17900</v>
      </c>
      <c r="O17" s="9">
        <v>17900</v>
      </c>
    </row>
    <row r="18" spans="1:15" ht="43.5" x14ac:dyDescent="0.35">
      <c r="A18" s="3">
        <v>22102</v>
      </c>
      <c r="B18" s="6" t="s">
        <v>29</v>
      </c>
      <c r="C18" s="9">
        <v>18000</v>
      </c>
      <c r="D18" s="9">
        <v>1500</v>
      </c>
      <c r="E18" s="9">
        <v>1500</v>
      </c>
      <c r="F18" s="9">
        <v>1500</v>
      </c>
      <c r="G18" s="9">
        <v>1500</v>
      </c>
      <c r="H18" s="9">
        <v>1500</v>
      </c>
      <c r="I18" s="9">
        <v>1500</v>
      </c>
      <c r="J18" s="9">
        <v>1500</v>
      </c>
      <c r="K18" s="9">
        <v>1500</v>
      </c>
      <c r="L18" s="9">
        <v>1500</v>
      </c>
      <c r="M18" s="9">
        <v>1500</v>
      </c>
      <c r="N18" s="9">
        <v>1500</v>
      </c>
      <c r="O18" s="9">
        <v>1500</v>
      </c>
    </row>
    <row r="19" spans="1:15" ht="29" x14ac:dyDescent="0.35">
      <c r="A19" s="3">
        <v>22104</v>
      </c>
      <c r="B19" s="6" t="s">
        <v>30</v>
      </c>
      <c r="C19" s="9">
        <v>84600</v>
      </c>
      <c r="D19" s="9">
        <v>7050</v>
      </c>
      <c r="E19" s="9">
        <v>7050</v>
      </c>
      <c r="F19" s="9">
        <v>7050</v>
      </c>
      <c r="G19" s="9">
        <v>7050</v>
      </c>
      <c r="H19" s="9">
        <v>7050</v>
      </c>
      <c r="I19" s="9">
        <v>7050</v>
      </c>
      <c r="J19" s="9">
        <v>7050</v>
      </c>
      <c r="K19" s="9">
        <v>7050</v>
      </c>
      <c r="L19" s="9">
        <v>7050</v>
      </c>
      <c r="M19" s="9">
        <v>7050</v>
      </c>
      <c r="N19" s="9">
        <v>7050</v>
      </c>
      <c r="O19" s="9">
        <v>7050</v>
      </c>
    </row>
    <row r="20" spans="1:15" x14ac:dyDescent="0.35">
      <c r="A20" s="3">
        <v>24101</v>
      </c>
      <c r="B20" s="6" t="s">
        <v>31</v>
      </c>
      <c r="C20" s="9">
        <v>0</v>
      </c>
      <c r="D20" s="9">
        <v>0</v>
      </c>
      <c r="E20" s="9">
        <v>0</v>
      </c>
      <c r="F20" s="9">
        <v>0</v>
      </c>
      <c r="G20" s="9">
        <v>0</v>
      </c>
      <c r="H20" s="9">
        <v>0</v>
      </c>
      <c r="I20" s="9">
        <v>0</v>
      </c>
      <c r="J20" s="9">
        <v>0</v>
      </c>
      <c r="K20" s="9">
        <v>0</v>
      </c>
      <c r="L20" s="9">
        <v>0</v>
      </c>
      <c r="M20" s="9">
        <v>0</v>
      </c>
      <c r="N20" s="9">
        <v>0</v>
      </c>
      <c r="O20" s="9">
        <v>0</v>
      </c>
    </row>
    <row r="21" spans="1:15" x14ac:dyDescent="0.35">
      <c r="A21" s="3">
        <v>24601</v>
      </c>
      <c r="B21" s="6" t="s">
        <v>32</v>
      </c>
      <c r="C21" s="9">
        <v>1320000</v>
      </c>
      <c r="D21" s="9">
        <v>110000</v>
      </c>
      <c r="E21" s="9">
        <v>110000</v>
      </c>
      <c r="F21" s="9">
        <v>110000</v>
      </c>
      <c r="G21" s="9">
        <v>110000</v>
      </c>
      <c r="H21" s="9">
        <v>110000</v>
      </c>
      <c r="I21" s="9">
        <v>110000</v>
      </c>
      <c r="J21" s="9">
        <v>110000</v>
      </c>
      <c r="K21" s="9">
        <v>110000</v>
      </c>
      <c r="L21" s="9">
        <v>110000</v>
      </c>
      <c r="M21" s="9">
        <v>110000</v>
      </c>
      <c r="N21" s="9">
        <v>110000</v>
      </c>
      <c r="O21" s="9">
        <v>110000</v>
      </c>
    </row>
    <row r="22" spans="1:15" ht="29" x14ac:dyDescent="0.35">
      <c r="A22" s="3">
        <v>24905</v>
      </c>
      <c r="B22" s="6" t="s">
        <v>33</v>
      </c>
      <c r="C22" s="9">
        <v>144000</v>
      </c>
      <c r="D22" s="9">
        <v>12000</v>
      </c>
      <c r="E22" s="9">
        <v>12000</v>
      </c>
      <c r="F22" s="9">
        <v>12000</v>
      </c>
      <c r="G22" s="9">
        <v>12000</v>
      </c>
      <c r="H22" s="9">
        <v>12000</v>
      </c>
      <c r="I22" s="9">
        <v>12000</v>
      </c>
      <c r="J22" s="9">
        <v>12000</v>
      </c>
      <c r="K22" s="9">
        <v>12000</v>
      </c>
      <c r="L22" s="9">
        <v>12000</v>
      </c>
      <c r="M22" s="9">
        <v>12000</v>
      </c>
      <c r="N22" s="9">
        <v>12000</v>
      </c>
      <c r="O22" s="9">
        <v>12000</v>
      </c>
    </row>
    <row r="23" spans="1:15" x14ac:dyDescent="0.35">
      <c r="A23" s="3">
        <v>25301</v>
      </c>
      <c r="B23" s="6" t="s">
        <v>34</v>
      </c>
      <c r="C23" s="9">
        <v>160440</v>
      </c>
      <c r="D23" s="9">
        <v>13370</v>
      </c>
      <c r="E23" s="9">
        <v>13370</v>
      </c>
      <c r="F23" s="9">
        <v>13370</v>
      </c>
      <c r="G23" s="9">
        <v>13370</v>
      </c>
      <c r="H23" s="9">
        <v>13370</v>
      </c>
      <c r="I23" s="9">
        <v>13370</v>
      </c>
      <c r="J23" s="9">
        <v>13370</v>
      </c>
      <c r="K23" s="9">
        <v>13370</v>
      </c>
      <c r="L23" s="9">
        <v>13370</v>
      </c>
      <c r="M23" s="9">
        <v>13370</v>
      </c>
      <c r="N23" s="9">
        <v>13370</v>
      </c>
      <c r="O23" s="9">
        <v>13370</v>
      </c>
    </row>
    <row r="24" spans="1:15" ht="43.5" x14ac:dyDescent="0.35">
      <c r="A24" s="3">
        <v>26103</v>
      </c>
      <c r="B24" s="6" t="s">
        <v>35</v>
      </c>
      <c r="C24" s="9">
        <v>4546800</v>
      </c>
      <c r="D24" s="9">
        <v>378900</v>
      </c>
      <c r="E24" s="9">
        <v>378900</v>
      </c>
      <c r="F24" s="9">
        <v>378900</v>
      </c>
      <c r="G24" s="9">
        <v>378900</v>
      </c>
      <c r="H24" s="9">
        <v>378900</v>
      </c>
      <c r="I24" s="9">
        <v>378900</v>
      </c>
      <c r="J24" s="9">
        <v>378900</v>
      </c>
      <c r="K24" s="9">
        <v>378900</v>
      </c>
      <c r="L24" s="9">
        <v>378900</v>
      </c>
      <c r="M24" s="9">
        <v>378900</v>
      </c>
      <c r="N24" s="9">
        <v>378900</v>
      </c>
      <c r="O24" s="9">
        <v>378900</v>
      </c>
    </row>
    <row r="25" spans="1:15" ht="43.5" x14ac:dyDescent="0.35">
      <c r="A25" s="3">
        <v>26104</v>
      </c>
      <c r="B25" s="6" t="s">
        <v>36</v>
      </c>
      <c r="C25" s="9">
        <v>300000</v>
      </c>
      <c r="D25" s="9">
        <v>25000</v>
      </c>
      <c r="E25" s="9">
        <v>25000</v>
      </c>
      <c r="F25" s="9">
        <v>25000</v>
      </c>
      <c r="G25" s="9">
        <v>25000</v>
      </c>
      <c r="H25" s="9">
        <v>25000</v>
      </c>
      <c r="I25" s="9">
        <v>25000</v>
      </c>
      <c r="J25" s="9">
        <v>25000</v>
      </c>
      <c r="K25" s="9">
        <v>25000</v>
      </c>
      <c r="L25" s="9">
        <v>25000</v>
      </c>
      <c r="M25" s="9">
        <v>25000</v>
      </c>
      <c r="N25" s="9">
        <v>25000</v>
      </c>
      <c r="O25" s="9">
        <v>25000</v>
      </c>
    </row>
    <row r="26" spans="1:15" x14ac:dyDescent="0.35">
      <c r="A26" s="3">
        <v>27101</v>
      </c>
      <c r="B26" s="6" t="s">
        <v>37</v>
      </c>
      <c r="C26" s="9">
        <v>393368</v>
      </c>
      <c r="D26" s="9">
        <v>2114</v>
      </c>
      <c r="E26" s="9">
        <v>182114</v>
      </c>
      <c r="F26" s="9">
        <v>2114</v>
      </c>
      <c r="G26" s="9">
        <v>2114</v>
      </c>
      <c r="H26" s="9">
        <v>2114</v>
      </c>
      <c r="I26" s="9">
        <v>2114</v>
      </c>
      <c r="J26" s="9">
        <v>2114</v>
      </c>
      <c r="K26" s="9">
        <v>182114</v>
      </c>
      <c r="L26" s="9">
        <v>10114</v>
      </c>
      <c r="M26" s="9">
        <v>2114</v>
      </c>
      <c r="N26" s="9">
        <v>2114</v>
      </c>
      <c r="O26" s="9">
        <v>2114</v>
      </c>
    </row>
    <row r="27" spans="1:15" x14ac:dyDescent="0.35">
      <c r="A27" s="3">
        <v>27202</v>
      </c>
      <c r="B27" s="6" t="s">
        <v>38</v>
      </c>
      <c r="C27" s="9">
        <v>12000</v>
      </c>
      <c r="D27" s="9">
        <v>1000</v>
      </c>
      <c r="E27" s="9">
        <v>1000</v>
      </c>
      <c r="F27" s="9">
        <v>1000</v>
      </c>
      <c r="G27" s="9">
        <v>1000</v>
      </c>
      <c r="H27" s="9">
        <v>1000</v>
      </c>
      <c r="I27" s="9">
        <v>1000</v>
      </c>
      <c r="J27" s="9">
        <v>1000</v>
      </c>
      <c r="K27" s="9">
        <v>1000</v>
      </c>
      <c r="L27" s="9">
        <v>1000</v>
      </c>
      <c r="M27" s="9">
        <v>1000</v>
      </c>
      <c r="N27" s="9">
        <v>1000</v>
      </c>
      <c r="O27" s="9">
        <v>1000</v>
      </c>
    </row>
    <row r="28" spans="1:15" x14ac:dyDescent="0.35">
      <c r="A28" s="3">
        <v>27301</v>
      </c>
      <c r="B28" s="6" t="s">
        <v>39</v>
      </c>
      <c r="C28" s="9">
        <v>30000</v>
      </c>
      <c r="D28" s="9">
        <v>2500</v>
      </c>
      <c r="E28" s="9">
        <v>2500</v>
      </c>
      <c r="F28" s="9">
        <v>2500</v>
      </c>
      <c r="G28" s="9">
        <v>2500</v>
      </c>
      <c r="H28" s="9">
        <v>2500</v>
      </c>
      <c r="I28" s="9">
        <v>2500</v>
      </c>
      <c r="J28" s="9">
        <v>2500</v>
      </c>
      <c r="K28" s="9">
        <v>2500</v>
      </c>
      <c r="L28" s="9">
        <v>2500</v>
      </c>
      <c r="M28" s="9">
        <v>2500</v>
      </c>
      <c r="N28" s="9">
        <v>2500</v>
      </c>
      <c r="O28" s="9">
        <v>2500</v>
      </c>
    </row>
    <row r="29" spans="1:15" x14ac:dyDescent="0.35">
      <c r="A29" s="3">
        <v>29101</v>
      </c>
      <c r="B29" s="6" t="s">
        <v>40</v>
      </c>
      <c r="C29" s="9">
        <v>171360</v>
      </c>
      <c r="D29" s="9">
        <v>14280</v>
      </c>
      <c r="E29" s="9">
        <v>14280</v>
      </c>
      <c r="F29" s="9">
        <v>14280</v>
      </c>
      <c r="G29" s="9">
        <v>14280</v>
      </c>
      <c r="H29" s="9">
        <v>14280</v>
      </c>
      <c r="I29" s="9">
        <v>14280</v>
      </c>
      <c r="J29" s="9">
        <v>14280</v>
      </c>
      <c r="K29" s="9">
        <v>14280</v>
      </c>
      <c r="L29" s="9">
        <v>14280</v>
      </c>
      <c r="M29" s="9">
        <v>14280</v>
      </c>
      <c r="N29" s="9">
        <v>14280</v>
      </c>
      <c r="O29" s="9">
        <v>14280</v>
      </c>
    </row>
    <row r="30" spans="1:15" x14ac:dyDescent="0.35">
      <c r="A30" s="2">
        <v>30000</v>
      </c>
      <c r="B30" s="5" t="s">
        <v>41</v>
      </c>
      <c r="C30" s="8">
        <v>12921868</v>
      </c>
      <c r="D30" s="8">
        <v>1084384</v>
      </c>
      <c r="E30" s="8">
        <v>1040188</v>
      </c>
      <c r="F30" s="8">
        <v>1036188</v>
      </c>
      <c r="G30" s="8">
        <v>1051188</v>
      </c>
      <c r="H30" s="8">
        <v>1036188</v>
      </c>
      <c r="I30" s="8">
        <v>1036188</v>
      </c>
      <c r="J30" s="8">
        <v>1071188</v>
      </c>
      <c r="K30" s="8">
        <v>1058091</v>
      </c>
      <c r="L30" s="8">
        <v>1055712</v>
      </c>
      <c r="M30" s="8">
        <v>1101088</v>
      </c>
      <c r="N30" s="8">
        <v>1080712</v>
      </c>
      <c r="O30" s="8">
        <v>1270753</v>
      </c>
    </row>
    <row r="31" spans="1:15" ht="29" x14ac:dyDescent="0.35">
      <c r="A31" s="3">
        <v>31101</v>
      </c>
      <c r="B31" s="6" t="s">
        <v>42</v>
      </c>
      <c r="C31" s="9">
        <v>960000</v>
      </c>
      <c r="D31" s="9">
        <v>80000</v>
      </c>
      <c r="E31" s="9">
        <v>80000</v>
      </c>
      <c r="F31" s="9">
        <v>80000</v>
      </c>
      <c r="G31" s="9">
        <v>80000</v>
      </c>
      <c r="H31" s="9">
        <v>80000</v>
      </c>
      <c r="I31" s="9">
        <v>80000</v>
      </c>
      <c r="J31" s="9">
        <v>80000</v>
      </c>
      <c r="K31" s="9">
        <v>81903</v>
      </c>
      <c r="L31" s="9">
        <v>79524</v>
      </c>
      <c r="M31" s="9">
        <v>79524</v>
      </c>
      <c r="N31" s="9">
        <v>79524</v>
      </c>
      <c r="O31" s="9">
        <v>79525</v>
      </c>
    </row>
    <row r="32" spans="1:15" ht="29" x14ac:dyDescent="0.35">
      <c r="A32" s="3">
        <v>31102</v>
      </c>
      <c r="B32" s="6" t="s">
        <v>43</v>
      </c>
      <c r="C32" s="9">
        <v>5232000</v>
      </c>
      <c r="D32" s="9">
        <v>426000</v>
      </c>
      <c r="E32" s="9">
        <v>426000</v>
      </c>
      <c r="F32" s="9">
        <v>426000</v>
      </c>
      <c r="G32" s="9">
        <v>426000</v>
      </c>
      <c r="H32" s="9">
        <v>426000</v>
      </c>
      <c r="I32" s="9">
        <v>426000</v>
      </c>
      <c r="J32" s="9">
        <v>446000</v>
      </c>
      <c r="K32" s="9">
        <v>446000</v>
      </c>
      <c r="L32" s="9">
        <v>446000</v>
      </c>
      <c r="M32" s="9">
        <v>446000</v>
      </c>
      <c r="N32" s="9">
        <v>446000</v>
      </c>
      <c r="O32" s="9">
        <v>446000</v>
      </c>
    </row>
    <row r="33" spans="1:15" x14ac:dyDescent="0.35">
      <c r="A33" s="3">
        <v>31401</v>
      </c>
      <c r="B33" s="6" t="s">
        <v>44</v>
      </c>
      <c r="C33" s="9">
        <v>67200</v>
      </c>
      <c r="D33" s="9">
        <v>5600</v>
      </c>
      <c r="E33" s="9">
        <v>5600</v>
      </c>
      <c r="F33" s="9">
        <v>5600</v>
      </c>
      <c r="G33" s="9">
        <v>5600</v>
      </c>
      <c r="H33" s="9">
        <v>5600</v>
      </c>
      <c r="I33" s="9">
        <v>5600</v>
      </c>
      <c r="J33" s="9">
        <v>5600</v>
      </c>
      <c r="K33" s="9">
        <v>5600</v>
      </c>
      <c r="L33" s="9">
        <v>5600</v>
      </c>
      <c r="M33" s="9">
        <v>5600</v>
      </c>
      <c r="N33" s="9">
        <v>5600</v>
      </c>
      <c r="O33" s="9">
        <v>5600</v>
      </c>
    </row>
    <row r="34" spans="1:15" x14ac:dyDescent="0.35">
      <c r="A34" s="3">
        <v>31801</v>
      </c>
      <c r="B34" s="6" t="s">
        <v>45</v>
      </c>
      <c r="C34" s="9">
        <v>1800</v>
      </c>
      <c r="D34" s="9">
        <v>150</v>
      </c>
      <c r="E34" s="9">
        <v>150</v>
      </c>
      <c r="F34" s="9">
        <v>150</v>
      </c>
      <c r="G34" s="9">
        <v>150</v>
      </c>
      <c r="H34" s="9">
        <v>150</v>
      </c>
      <c r="I34" s="9">
        <v>150</v>
      </c>
      <c r="J34" s="9">
        <v>150</v>
      </c>
      <c r="K34" s="9">
        <v>150</v>
      </c>
      <c r="L34" s="9">
        <v>150</v>
      </c>
      <c r="M34" s="9">
        <v>150</v>
      </c>
      <c r="N34" s="9">
        <v>150</v>
      </c>
      <c r="O34" s="9">
        <v>150</v>
      </c>
    </row>
    <row r="35" spans="1:15" x14ac:dyDescent="0.35">
      <c r="A35" s="3">
        <v>31901</v>
      </c>
      <c r="B35" s="6" t="s">
        <v>46</v>
      </c>
      <c r="C35" s="9">
        <v>8400</v>
      </c>
      <c r="D35" s="9">
        <v>700</v>
      </c>
      <c r="E35" s="9">
        <v>700</v>
      </c>
      <c r="F35" s="9">
        <v>700</v>
      </c>
      <c r="G35" s="9">
        <v>700</v>
      </c>
      <c r="H35" s="9">
        <v>700</v>
      </c>
      <c r="I35" s="9">
        <v>700</v>
      </c>
      <c r="J35" s="9">
        <v>700</v>
      </c>
      <c r="K35" s="9">
        <v>700</v>
      </c>
      <c r="L35" s="9">
        <v>700</v>
      </c>
      <c r="M35" s="9">
        <v>700</v>
      </c>
      <c r="N35" s="9">
        <v>700</v>
      </c>
      <c r="O35" s="9">
        <v>700</v>
      </c>
    </row>
    <row r="36" spans="1:15" x14ac:dyDescent="0.35">
      <c r="A36" s="3">
        <v>32301</v>
      </c>
      <c r="B36" s="6" t="s">
        <v>47</v>
      </c>
      <c r="C36" s="9">
        <v>30000</v>
      </c>
      <c r="D36" s="9">
        <v>2500</v>
      </c>
      <c r="E36" s="9">
        <v>2500</v>
      </c>
      <c r="F36" s="9">
        <v>2500</v>
      </c>
      <c r="G36" s="9">
        <v>2500</v>
      </c>
      <c r="H36" s="9">
        <v>2500</v>
      </c>
      <c r="I36" s="9">
        <v>2500</v>
      </c>
      <c r="J36" s="9">
        <v>2500</v>
      </c>
      <c r="K36" s="9">
        <v>2500</v>
      </c>
      <c r="L36" s="9">
        <v>2500</v>
      </c>
      <c r="M36" s="9">
        <v>2500</v>
      </c>
      <c r="N36" s="9">
        <v>2500</v>
      </c>
      <c r="O36" s="9">
        <v>2500</v>
      </c>
    </row>
    <row r="37" spans="1:15" x14ac:dyDescent="0.35">
      <c r="A37" s="3">
        <v>32302</v>
      </c>
      <c r="B37" s="6" t="s">
        <v>48</v>
      </c>
      <c r="C37" s="9">
        <v>396000</v>
      </c>
      <c r="D37" s="9">
        <v>33000</v>
      </c>
      <c r="E37" s="9">
        <v>33000</v>
      </c>
      <c r="F37" s="9">
        <v>33000</v>
      </c>
      <c r="G37" s="9">
        <v>33000</v>
      </c>
      <c r="H37" s="9">
        <v>33000</v>
      </c>
      <c r="I37" s="9">
        <v>33000</v>
      </c>
      <c r="J37" s="9">
        <v>33000</v>
      </c>
      <c r="K37" s="9">
        <v>33000</v>
      </c>
      <c r="L37" s="9">
        <v>33000</v>
      </c>
      <c r="M37" s="9">
        <v>33000</v>
      </c>
      <c r="N37" s="9">
        <v>33000</v>
      </c>
      <c r="O37" s="9">
        <v>33000</v>
      </c>
    </row>
    <row r="38" spans="1:15" ht="43.5" x14ac:dyDescent="0.35">
      <c r="A38" s="3">
        <v>32502</v>
      </c>
      <c r="B38" s="6" t="s">
        <v>49</v>
      </c>
      <c r="C38" s="9">
        <v>113376</v>
      </c>
      <c r="D38" s="9">
        <v>9000</v>
      </c>
      <c r="E38" s="9">
        <v>9000</v>
      </c>
      <c r="F38" s="9">
        <v>9000</v>
      </c>
      <c r="G38" s="9">
        <v>9000</v>
      </c>
      <c r="H38" s="9">
        <v>9000</v>
      </c>
      <c r="I38" s="9">
        <v>9000</v>
      </c>
      <c r="J38" s="9">
        <v>9000</v>
      </c>
      <c r="K38" s="9">
        <v>9000</v>
      </c>
      <c r="L38" s="9">
        <v>9000</v>
      </c>
      <c r="M38" s="9">
        <v>14376</v>
      </c>
      <c r="N38" s="9">
        <v>9000</v>
      </c>
      <c r="O38" s="9">
        <v>9000</v>
      </c>
    </row>
    <row r="39" spans="1:15" ht="29" x14ac:dyDescent="0.35">
      <c r="A39" s="3">
        <v>33101</v>
      </c>
      <c r="B39" s="6" t="s">
        <v>50</v>
      </c>
      <c r="C39" s="9">
        <v>708000</v>
      </c>
      <c r="D39" s="9">
        <v>59000</v>
      </c>
      <c r="E39" s="9">
        <v>59000</v>
      </c>
      <c r="F39" s="9">
        <v>59000</v>
      </c>
      <c r="G39" s="9">
        <v>59000</v>
      </c>
      <c r="H39" s="9">
        <v>59000</v>
      </c>
      <c r="I39" s="9">
        <v>59000</v>
      </c>
      <c r="J39" s="9">
        <v>59000</v>
      </c>
      <c r="K39" s="9">
        <v>59000</v>
      </c>
      <c r="L39" s="9">
        <v>59000</v>
      </c>
      <c r="M39" s="9">
        <v>59000</v>
      </c>
      <c r="N39" s="9">
        <v>59000</v>
      </c>
      <c r="O39" s="9">
        <v>59000</v>
      </c>
    </row>
    <row r="40" spans="1:15" x14ac:dyDescent="0.35">
      <c r="A40" s="3">
        <v>33104</v>
      </c>
      <c r="B40" s="6" t="s">
        <v>51</v>
      </c>
      <c r="C40" s="9">
        <v>48000</v>
      </c>
      <c r="D40" s="9">
        <v>4000</v>
      </c>
      <c r="E40" s="9">
        <v>4000</v>
      </c>
      <c r="F40" s="9">
        <v>4000</v>
      </c>
      <c r="G40" s="9">
        <v>4000</v>
      </c>
      <c r="H40" s="9">
        <v>4000</v>
      </c>
      <c r="I40" s="9">
        <v>4000</v>
      </c>
      <c r="J40" s="9">
        <v>4000</v>
      </c>
      <c r="K40" s="9">
        <v>4000</v>
      </c>
      <c r="L40" s="9">
        <v>4000</v>
      </c>
      <c r="M40" s="9">
        <v>4000</v>
      </c>
      <c r="N40" s="9">
        <v>4000</v>
      </c>
      <c r="O40" s="9">
        <v>4000</v>
      </c>
    </row>
    <row r="41" spans="1:15" ht="29" x14ac:dyDescent="0.35">
      <c r="A41" s="3">
        <v>33304</v>
      </c>
      <c r="B41" s="6" t="s">
        <v>52</v>
      </c>
      <c r="C41" s="9">
        <v>126000</v>
      </c>
      <c r="D41" s="9">
        <v>38000</v>
      </c>
      <c r="E41" s="9">
        <v>8000</v>
      </c>
      <c r="F41" s="9">
        <v>8000</v>
      </c>
      <c r="G41" s="9">
        <v>8000</v>
      </c>
      <c r="H41" s="9">
        <v>8000</v>
      </c>
      <c r="I41" s="9">
        <v>8000</v>
      </c>
      <c r="J41" s="9">
        <v>8000</v>
      </c>
      <c r="K41" s="9">
        <v>8000</v>
      </c>
      <c r="L41" s="9">
        <v>8000</v>
      </c>
      <c r="M41" s="9">
        <v>8000</v>
      </c>
      <c r="N41" s="9">
        <v>8000</v>
      </c>
      <c r="O41" s="9">
        <v>8000</v>
      </c>
    </row>
    <row r="42" spans="1:15" x14ac:dyDescent="0.35">
      <c r="A42" s="3">
        <v>34101</v>
      </c>
      <c r="B42" s="6" t="s">
        <v>53</v>
      </c>
      <c r="C42" s="9">
        <v>54000</v>
      </c>
      <c r="D42" s="9">
        <v>4500</v>
      </c>
      <c r="E42" s="9">
        <v>4500</v>
      </c>
      <c r="F42" s="9">
        <v>4500</v>
      </c>
      <c r="G42" s="9">
        <v>4500</v>
      </c>
      <c r="H42" s="9">
        <v>4500</v>
      </c>
      <c r="I42" s="9">
        <v>4500</v>
      </c>
      <c r="J42" s="9">
        <v>4500</v>
      </c>
      <c r="K42" s="9">
        <v>4500</v>
      </c>
      <c r="L42" s="9">
        <v>4500</v>
      </c>
      <c r="M42" s="9">
        <v>4500</v>
      </c>
      <c r="N42" s="9">
        <v>4500</v>
      </c>
      <c r="O42" s="9">
        <v>4500</v>
      </c>
    </row>
    <row r="43" spans="1:15" x14ac:dyDescent="0.35">
      <c r="A43" s="3">
        <v>34103</v>
      </c>
      <c r="B43" s="6" t="s">
        <v>54</v>
      </c>
      <c r="C43" s="9">
        <v>132000</v>
      </c>
      <c r="D43" s="9">
        <v>11000</v>
      </c>
      <c r="E43" s="9">
        <v>11000</v>
      </c>
      <c r="F43" s="9">
        <v>11000</v>
      </c>
      <c r="G43" s="9">
        <v>11000</v>
      </c>
      <c r="H43" s="9">
        <v>11000</v>
      </c>
      <c r="I43" s="9">
        <v>11000</v>
      </c>
      <c r="J43" s="9">
        <v>11000</v>
      </c>
      <c r="K43" s="9">
        <v>11000</v>
      </c>
      <c r="L43" s="9">
        <v>11000</v>
      </c>
      <c r="M43" s="9">
        <v>11000</v>
      </c>
      <c r="N43" s="9">
        <v>11000</v>
      </c>
      <c r="O43" s="9">
        <v>11000</v>
      </c>
    </row>
    <row r="44" spans="1:15" x14ac:dyDescent="0.35">
      <c r="A44" s="3">
        <v>34501</v>
      </c>
      <c r="B44" s="6" t="s">
        <v>55</v>
      </c>
      <c r="C44" s="9">
        <v>78000</v>
      </c>
      <c r="D44" s="9">
        <v>16500</v>
      </c>
      <c r="E44" s="9">
        <v>1500</v>
      </c>
      <c r="F44" s="9">
        <v>1500</v>
      </c>
      <c r="G44" s="9">
        <v>16500</v>
      </c>
      <c r="H44" s="9">
        <v>1500</v>
      </c>
      <c r="I44" s="9">
        <v>1500</v>
      </c>
      <c r="J44" s="9">
        <v>16500</v>
      </c>
      <c r="K44" s="9">
        <v>1500</v>
      </c>
      <c r="L44" s="9">
        <v>1500</v>
      </c>
      <c r="M44" s="9">
        <v>16500</v>
      </c>
      <c r="N44" s="9">
        <v>1500</v>
      </c>
      <c r="O44" s="9">
        <v>1500</v>
      </c>
    </row>
    <row r="45" spans="1:15" x14ac:dyDescent="0.35">
      <c r="A45" s="3">
        <v>34701</v>
      </c>
      <c r="B45" s="6" t="s">
        <v>56</v>
      </c>
      <c r="C45" s="9">
        <v>168000</v>
      </c>
      <c r="D45" s="9">
        <v>14000</v>
      </c>
      <c r="E45" s="9">
        <v>14000</v>
      </c>
      <c r="F45" s="9">
        <v>14000</v>
      </c>
      <c r="G45" s="9">
        <v>14000</v>
      </c>
      <c r="H45" s="9">
        <v>14000</v>
      </c>
      <c r="I45" s="9">
        <v>14000</v>
      </c>
      <c r="J45" s="9">
        <v>14000</v>
      </c>
      <c r="K45" s="9">
        <v>14000</v>
      </c>
      <c r="L45" s="9">
        <v>14000</v>
      </c>
      <c r="M45" s="9">
        <v>14000</v>
      </c>
      <c r="N45" s="9">
        <v>14000</v>
      </c>
      <c r="O45" s="9">
        <v>14000</v>
      </c>
    </row>
    <row r="46" spans="1:15" ht="29" x14ac:dyDescent="0.35">
      <c r="A46" s="3">
        <v>35101</v>
      </c>
      <c r="B46" s="6" t="s">
        <v>57</v>
      </c>
      <c r="C46" s="9">
        <v>96000</v>
      </c>
      <c r="D46" s="9">
        <v>8000</v>
      </c>
      <c r="E46" s="9">
        <v>8000</v>
      </c>
      <c r="F46" s="9">
        <v>8000</v>
      </c>
      <c r="G46" s="9">
        <v>8000</v>
      </c>
      <c r="H46" s="9">
        <v>8000</v>
      </c>
      <c r="I46" s="9">
        <v>8000</v>
      </c>
      <c r="J46" s="9">
        <v>8000</v>
      </c>
      <c r="K46" s="9">
        <v>8000</v>
      </c>
      <c r="L46" s="9">
        <v>8000</v>
      </c>
      <c r="M46" s="9">
        <v>8000</v>
      </c>
      <c r="N46" s="9">
        <v>8000</v>
      </c>
      <c r="O46" s="9">
        <v>8000</v>
      </c>
    </row>
    <row r="47" spans="1:15" ht="29" x14ac:dyDescent="0.35">
      <c r="A47" s="3">
        <v>35102</v>
      </c>
      <c r="B47" s="6" t="s">
        <v>58</v>
      </c>
      <c r="C47" s="9">
        <v>556480</v>
      </c>
      <c r="D47" s="9">
        <v>46370</v>
      </c>
      <c r="E47" s="9">
        <v>46370</v>
      </c>
      <c r="F47" s="9">
        <v>46370</v>
      </c>
      <c r="G47" s="9">
        <v>46370</v>
      </c>
      <c r="H47" s="9">
        <v>46370</v>
      </c>
      <c r="I47" s="9">
        <v>46370</v>
      </c>
      <c r="J47" s="9">
        <v>46370</v>
      </c>
      <c r="K47" s="9">
        <v>46370</v>
      </c>
      <c r="L47" s="9">
        <v>46370</v>
      </c>
      <c r="M47" s="9">
        <v>46370</v>
      </c>
      <c r="N47" s="9">
        <v>46370</v>
      </c>
      <c r="O47" s="9">
        <v>46410</v>
      </c>
    </row>
    <row r="48" spans="1:15" ht="29" x14ac:dyDescent="0.35">
      <c r="A48" s="3">
        <v>35501</v>
      </c>
      <c r="B48" s="6" t="s">
        <v>59</v>
      </c>
      <c r="C48" s="9">
        <v>912000</v>
      </c>
      <c r="D48" s="9">
        <v>76000</v>
      </c>
      <c r="E48" s="9">
        <v>76000</v>
      </c>
      <c r="F48" s="9">
        <v>76000</v>
      </c>
      <c r="G48" s="9">
        <v>76000</v>
      </c>
      <c r="H48" s="9">
        <v>76000</v>
      </c>
      <c r="I48" s="9">
        <v>76000</v>
      </c>
      <c r="J48" s="9">
        <v>76000</v>
      </c>
      <c r="K48" s="9">
        <v>76000</v>
      </c>
      <c r="L48" s="9">
        <v>76000</v>
      </c>
      <c r="M48" s="9">
        <v>76000</v>
      </c>
      <c r="N48" s="9">
        <v>76000</v>
      </c>
      <c r="O48" s="9">
        <v>76000</v>
      </c>
    </row>
    <row r="49" spans="1:15" ht="43.5" x14ac:dyDescent="0.35">
      <c r="A49" s="3">
        <v>35703</v>
      </c>
      <c r="B49" s="6" t="s">
        <v>60</v>
      </c>
      <c r="C49" s="9">
        <v>476451</v>
      </c>
      <c r="D49" s="9">
        <v>43451</v>
      </c>
      <c r="E49" s="9">
        <v>43000</v>
      </c>
      <c r="F49" s="9">
        <v>39000</v>
      </c>
      <c r="G49" s="9">
        <v>39000</v>
      </c>
      <c r="H49" s="9">
        <v>39000</v>
      </c>
      <c r="I49" s="9">
        <v>39000</v>
      </c>
      <c r="J49" s="9">
        <v>39000</v>
      </c>
      <c r="K49" s="9">
        <v>39000</v>
      </c>
      <c r="L49" s="9">
        <v>39000</v>
      </c>
      <c r="M49" s="9">
        <v>39000</v>
      </c>
      <c r="N49" s="9">
        <v>39000</v>
      </c>
      <c r="O49" s="9">
        <v>39000</v>
      </c>
    </row>
    <row r="50" spans="1:15" x14ac:dyDescent="0.35">
      <c r="A50" s="3">
        <v>35901</v>
      </c>
      <c r="B50" s="6" t="s">
        <v>61</v>
      </c>
      <c r="C50" s="9">
        <v>79744</v>
      </c>
      <c r="D50" s="9">
        <v>5494</v>
      </c>
      <c r="E50" s="9">
        <v>6750</v>
      </c>
      <c r="F50" s="9">
        <v>6750</v>
      </c>
      <c r="G50" s="9">
        <v>6750</v>
      </c>
      <c r="H50" s="9">
        <v>6750</v>
      </c>
      <c r="I50" s="9">
        <v>6750</v>
      </c>
      <c r="J50" s="9">
        <v>6750</v>
      </c>
      <c r="K50" s="9">
        <v>6750</v>
      </c>
      <c r="L50" s="9">
        <v>6750</v>
      </c>
      <c r="M50" s="9">
        <v>6750</v>
      </c>
      <c r="N50" s="9">
        <v>6750</v>
      </c>
      <c r="O50" s="9">
        <v>6750</v>
      </c>
    </row>
    <row r="51" spans="1:15" ht="29" x14ac:dyDescent="0.35">
      <c r="A51" s="3">
        <v>36101</v>
      </c>
      <c r="B51" s="6" t="s">
        <v>62</v>
      </c>
      <c r="C51" s="9">
        <v>156000</v>
      </c>
      <c r="D51" s="9">
        <v>13000</v>
      </c>
      <c r="E51" s="9">
        <v>13000</v>
      </c>
      <c r="F51" s="9">
        <v>13000</v>
      </c>
      <c r="G51" s="9">
        <v>13000</v>
      </c>
      <c r="H51" s="9">
        <v>13000</v>
      </c>
      <c r="I51" s="9">
        <v>13000</v>
      </c>
      <c r="J51" s="9">
        <v>13000</v>
      </c>
      <c r="K51" s="9">
        <v>13000</v>
      </c>
      <c r="L51" s="9">
        <v>13000</v>
      </c>
      <c r="M51" s="9">
        <v>13000</v>
      </c>
      <c r="N51" s="9">
        <v>13000</v>
      </c>
      <c r="O51" s="9">
        <v>13000</v>
      </c>
    </row>
    <row r="52" spans="1:15" ht="29" x14ac:dyDescent="0.35">
      <c r="A52" s="3">
        <v>36301</v>
      </c>
      <c r="B52" s="6" t="s">
        <v>63</v>
      </c>
      <c r="C52" s="9">
        <v>21600</v>
      </c>
      <c r="D52" s="9">
        <v>1800</v>
      </c>
      <c r="E52" s="9">
        <v>1800</v>
      </c>
      <c r="F52" s="9">
        <v>1800</v>
      </c>
      <c r="G52" s="9">
        <v>1800</v>
      </c>
      <c r="H52" s="9">
        <v>1800</v>
      </c>
      <c r="I52" s="9">
        <v>1800</v>
      </c>
      <c r="J52" s="9">
        <v>1800</v>
      </c>
      <c r="K52" s="9">
        <v>1800</v>
      </c>
      <c r="L52" s="9">
        <v>1800</v>
      </c>
      <c r="M52" s="9">
        <v>1800</v>
      </c>
      <c r="N52" s="9">
        <v>1800</v>
      </c>
      <c r="O52" s="9">
        <v>1800</v>
      </c>
    </row>
    <row r="53" spans="1:15" x14ac:dyDescent="0.35">
      <c r="A53" s="3">
        <v>37501</v>
      </c>
      <c r="B53" s="6" t="s">
        <v>64</v>
      </c>
      <c r="C53" s="9">
        <v>330000</v>
      </c>
      <c r="D53" s="9">
        <v>27500</v>
      </c>
      <c r="E53" s="9">
        <v>27500</v>
      </c>
      <c r="F53" s="9">
        <v>27500</v>
      </c>
      <c r="G53" s="9">
        <v>27500</v>
      </c>
      <c r="H53" s="9">
        <v>27500</v>
      </c>
      <c r="I53" s="9">
        <v>27500</v>
      </c>
      <c r="J53" s="9">
        <v>27500</v>
      </c>
      <c r="K53" s="9">
        <v>27500</v>
      </c>
      <c r="L53" s="9">
        <v>27500</v>
      </c>
      <c r="M53" s="9">
        <v>27500</v>
      </c>
      <c r="N53" s="9">
        <v>27500</v>
      </c>
      <c r="O53" s="9">
        <v>27500</v>
      </c>
    </row>
    <row r="54" spans="1:15" x14ac:dyDescent="0.35">
      <c r="A54" s="3">
        <v>38101</v>
      </c>
      <c r="B54" s="6" t="s">
        <v>65</v>
      </c>
      <c r="C54" s="9">
        <v>889000</v>
      </c>
      <c r="D54" s="9">
        <v>52000</v>
      </c>
      <c r="E54" s="9">
        <v>52000</v>
      </c>
      <c r="F54" s="9">
        <v>52000</v>
      </c>
      <c r="G54" s="9">
        <v>52000</v>
      </c>
      <c r="H54" s="9">
        <v>52000</v>
      </c>
      <c r="I54" s="9">
        <v>52000</v>
      </c>
      <c r="J54" s="9">
        <v>52000</v>
      </c>
      <c r="K54" s="9">
        <v>52000</v>
      </c>
      <c r="L54" s="9">
        <v>52000</v>
      </c>
      <c r="M54" s="9">
        <v>77000</v>
      </c>
      <c r="N54" s="9">
        <v>77000</v>
      </c>
      <c r="O54" s="9">
        <v>267000</v>
      </c>
    </row>
    <row r="55" spans="1:15" x14ac:dyDescent="0.35">
      <c r="A55" s="3">
        <v>39207</v>
      </c>
      <c r="B55" s="6" t="s">
        <v>66</v>
      </c>
      <c r="C55" s="9">
        <v>306000</v>
      </c>
      <c r="D55" s="9">
        <v>25500</v>
      </c>
      <c r="E55" s="9">
        <v>25500</v>
      </c>
      <c r="F55" s="9">
        <v>25500</v>
      </c>
      <c r="G55" s="9">
        <v>25500</v>
      </c>
      <c r="H55" s="9">
        <v>25500</v>
      </c>
      <c r="I55" s="9">
        <v>25500</v>
      </c>
      <c r="J55" s="9">
        <v>25500</v>
      </c>
      <c r="K55" s="9">
        <v>25500</v>
      </c>
      <c r="L55" s="9">
        <v>25500</v>
      </c>
      <c r="M55" s="9">
        <v>25500</v>
      </c>
      <c r="N55" s="9">
        <v>25500</v>
      </c>
      <c r="O55" s="9">
        <v>25500</v>
      </c>
    </row>
    <row r="56" spans="1:15" x14ac:dyDescent="0.35">
      <c r="A56" s="3">
        <v>39801</v>
      </c>
      <c r="B56" s="6" t="s">
        <v>67</v>
      </c>
      <c r="C56" s="9">
        <v>891817</v>
      </c>
      <c r="D56" s="9">
        <v>74319</v>
      </c>
      <c r="E56" s="9">
        <v>74318</v>
      </c>
      <c r="F56" s="9">
        <v>74318</v>
      </c>
      <c r="G56" s="9">
        <v>74318</v>
      </c>
      <c r="H56" s="9">
        <v>74318</v>
      </c>
      <c r="I56" s="9">
        <v>74318</v>
      </c>
      <c r="J56" s="9">
        <v>74318</v>
      </c>
      <c r="K56" s="9">
        <v>74318</v>
      </c>
      <c r="L56" s="9">
        <v>74318</v>
      </c>
      <c r="M56" s="9">
        <v>74318</v>
      </c>
      <c r="N56" s="9">
        <v>74318</v>
      </c>
      <c r="O56" s="9">
        <v>74318</v>
      </c>
    </row>
    <row r="57" spans="1:15" x14ac:dyDescent="0.35">
      <c r="A57" s="3">
        <v>39901</v>
      </c>
      <c r="B57" s="6" t="s">
        <v>68</v>
      </c>
      <c r="C57" s="9">
        <v>84000</v>
      </c>
      <c r="D57" s="9">
        <v>7000</v>
      </c>
      <c r="E57" s="9">
        <v>7000</v>
      </c>
      <c r="F57" s="9">
        <v>7000</v>
      </c>
      <c r="G57" s="9">
        <v>7000</v>
      </c>
      <c r="H57" s="9">
        <v>7000</v>
      </c>
      <c r="I57" s="9">
        <v>7000</v>
      </c>
      <c r="J57" s="9">
        <v>7000</v>
      </c>
      <c r="K57" s="9">
        <v>7000</v>
      </c>
      <c r="L57" s="9">
        <v>7000</v>
      </c>
      <c r="M57" s="9">
        <v>7000</v>
      </c>
      <c r="N57" s="9">
        <v>7000</v>
      </c>
      <c r="O57" s="9">
        <v>7000</v>
      </c>
    </row>
    <row r="58" spans="1:15" x14ac:dyDescent="0.35">
      <c r="A58" s="2">
        <v>40000</v>
      </c>
      <c r="B58" s="5" t="s">
        <v>69</v>
      </c>
      <c r="C58" s="8">
        <v>1320000</v>
      </c>
      <c r="D58" s="8">
        <v>159627</v>
      </c>
      <c r="E58" s="8">
        <v>110000</v>
      </c>
      <c r="F58" s="8">
        <v>110000</v>
      </c>
      <c r="G58" s="8">
        <v>110000</v>
      </c>
      <c r="H58" s="8">
        <v>110000</v>
      </c>
      <c r="I58" s="8">
        <v>110000</v>
      </c>
      <c r="J58" s="8">
        <v>110000</v>
      </c>
      <c r="K58" s="8">
        <v>110000</v>
      </c>
      <c r="L58" s="8">
        <v>110000</v>
      </c>
      <c r="M58" s="8">
        <v>110000</v>
      </c>
      <c r="N58" s="8">
        <v>110000</v>
      </c>
      <c r="O58" s="8">
        <v>60373</v>
      </c>
    </row>
    <row r="59" spans="1:15" x14ac:dyDescent="0.35">
      <c r="A59" s="3">
        <v>44108</v>
      </c>
      <c r="B59" s="6" t="s">
        <v>70</v>
      </c>
      <c r="C59" s="9">
        <v>1260000</v>
      </c>
      <c r="D59" s="9">
        <v>154627</v>
      </c>
      <c r="E59" s="9">
        <v>105000</v>
      </c>
      <c r="F59" s="9">
        <v>105000</v>
      </c>
      <c r="G59" s="9">
        <v>105000</v>
      </c>
      <c r="H59" s="9">
        <v>105000</v>
      </c>
      <c r="I59" s="9">
        <v>105000</v>
      </c>
      <c r="J59" s="9">
        <v>105000</v>
      </c>
      <c r="K59" s="9">
        <v>105000</v>
      </c>
      <c r="L59" s="9">
        <v>105000</v>
      </c>
      <c r="M59" s="9">
        <v>105000</v>
      </c>
      <c r="N59" s="9">
        <v>105000</v>
      </c>
      <c r="O59" s="9">
        <v>55373</v>
      </c>
    </row>
    <row r="60" spans="1:15" x14ac:dyDescent="0.35">
      <c r="A60" s="3">
        <v>44110</v>
      </c>
      <c r="B60" s="6" t="s">
        <v>71</v>
      </c>
      <c r="C60" s="9">
        <v>60000</v>
      </c>
      <c r="D60" s="9">
        <v>5000</v>
      </c>
      <c r="E60" s="9">
        <v>5000</v>
      </c>
      <c r="F60" s="9">
        <v>5000</v>
      </c>
      <c r="G60" s="9">
        <v>5000</v>
      </c>
      <c r="H60" s="9">
        <v>5000</v>
      </c>
      <c r="I60" s="9">
        <v>5000</v>
      </c>
      <c r="J60" s="9">
        <v>5000</v>
      </c>
      <c r="K60" s="9">
        <v>5000</v>
      </c>
      <c r="L60" s="9">
        <v>5000</v>
      </c>
      <c r="M60" s="9">
        <v>5000</v>
      </c>
      <c r="N60" s="9">
        <v>5000</v>
      </c>
      <c r="O60" s="9">
        <v>5000</v>
      </c>
    </row>
    <row r="61" spans="1:15" x14ac:dyDescent="0.35">
      <c r="A61" s="2">
        <v>50000</v>
      </c>
      <c r="B61" s="5" t="s">
        <v>72</v>
      </c>
      <c r="C61" s="8">
        <v>1598500</v>
      </c>
      <c r="D61" s="8">
        <v>466000</v>
      </c>
      <c r="E61" s="8">
        <v>36000</v>
      </c>
      <c r="F61" s="8">
        <v>15000</v>
      </c>
      <c r="G61" s="8">
        <v>15000</v>
      </c>
      <c r="H61" s="8">
        <v>15000</v>
      </c>
      <c r="I61" s="8">
        <v>15000</v>
      </c>
      <c r="J61" s="8">
        <v>15000</v>
      </c>
      <c r="K61" s="8">
        <v>961500</v>
      </c>
      <c r="L61" s="8">
        <v>15000</v>
      </c>
      <c r="M61" s="8">
        <v>15000</v>
      </c>
      <c r="N61" s="8">
        <v>15000</v>
      </c>
      <c r="O61" s="8">
        <v>15000</v>
      </c>
    </row>
    <row r="62" spans="1:15" x14ac:dyDescent="0.35">
      <c r="A62" s="3">
        <v>51101</v>
      </c>
      <c r="B62" s="6" t="s">
        <v>73</v>
      </c>
      <c r="C62" s="9">
        <v>71000</v>
      </c>
      <c r="D62" s="9">
        <v>65000</v>
      </c>
      <c r="E62" s="9">
        <v>6000</v>
      </c>
      <c r="F62" s="9">
        <v>0</v>
      </c>
      <c r="G62" s="9">
        <v>0</v>
      </c>
      <c r="H62" s="9">
        <v>0</v>
      </c>
      <c r="I62" s="9">
        <v>0</v>
      </c>
      <c r="J62" s="9">
        <v>0</v>
      </c>
      <c r="K62" s="9">
        <v>0</v>
      </c>
      <c r="L62" s="9">
        <v>0</v>
      </c>
      <c r="M62" s="9">
        <v>0</v>
      </c>
      <c r="N62" s="9">
        <v>0</v>
      </c>
      <c r="O62" s="9">
        <v>0</v>
      </c>
    </row>
    <row r="63" spans="1:15" x14ac:dyDescent="0.35">
      <c r="A63" s="3">
        <v>51501</v>
      </c>
      <c r="B63" s="6" t="s">
        <v>74</v>
      </c>
      <c r="C63" s="9">
        <v>15000</v>
      </c>
      <c r="D63" s="9">
        <v>0</v>
      </c>
      <c r="E63" s="9">
        <v>15000</v>
      </c>
      <c r="F63" s="9">
        <v>0</v>
      </c>
      <c r="G63" s="9">
        <v>0</v>
      </c>
      <c r="H63" s="9">
        <v>0</v>
      </c>
      <c r="I63" s="9">
        <v>0</v>
      </c>
      <c r="J63" s="9">
        <v>0</v>
      </c>
      <c r="K63" s="9">
        <v>0</v>
      </c>
      <c r="L63" s="9">
        <v>0</v>
      </c>
      <c r="M63" s="9">
        <v>0</v>
      </c>
      <c r="N63" s="9">
        <v>0</v>
      </c>
      <c r="O63" s="9">
        <v>0</v>
      </c>
    </row>
    <row r="64" spans="1:15" x14ac:dyDescent="0.35">
      <c r="A64" s="3">
        <v>52101</v>
      </c>
      <c r="B64" s="6" t="s">
        <v>75</v>
      </c>
      <c r="C64" s="9">
        <v>8000</v>
      </c>
      <c r="D64" s="9">
        <v>8000</v>
      </c>
      <c r="E64" s="9">
        <v>0</v>
      </c>
      <c r="F64" s="9">
        <v>0</v>
      </c>
      <c r="G64" s="9">
        <v>0</v>
      </c>
      <c r="H64" s="9">
        <v>0</v>
      </c>
      <c r="I64" s="9">
        <v>0</v>
      </c>
      <c r="J64" s="9">
        <v>0</v>
      </c>
      <c r="K64" s="9">
        <v>0</v>
      </c>
      <c r="L64" s="9">
        <v>0</v>
      </c>
      <c r="M64" s="9">
        <v>0</v>
      </c>
      <c r="N64" s="9">
        <v>0</v>
      </c>
      <c r="O64" s="9">
        <v>0</v>
      </c>
    </row>
    <row r="65" spans="1:15" ht="29" x14ac:dyDescent="0.35">
      <c r="A65" s="3">
        <v>54101</v>
      </c>
      <c r="B65" s="6" t="s">
        <v>76</v>
      </c>
      <c r="C65" s="9">
        <v>1324500</v>
      </c>
      <c r="D65" s="9">
        <v>378000</v>
      </c>
      <c r="E65" s="9">
        <v>0</v>
      </c>
      <c r="F65" s="9">
        <v>0</v>
      </c>
      <c r="G65" s="9">
        <v>0</v>
      </c>
      <c r="H65" s="9">
        <v>0</v>
      </c>
      <c r="I65" s="9">
        <v>0</v>
      </c>
      <c r="J65" s="9">
        <v>0</v>
      </c>
      <c r="K65" s="9">
        <v>946500</v>
      </c>
      <c r="L65" s="9">
        <v>0</v>
      </c>
      <c r="M65" s="9">
        <v>0</v>
      </c>
      <c r="N65" s="9">
        <v>0</v>
      </c>
      <c r="O65" s="9">
        <v>0</v>
      </c>
    </row>
    <row r="66" spans="1:15" x14ac:dyDescent="0.35">
      <c r="A66" s="3">
        <v>56701</v>
      </c>
      <c r="B66" s="6" t="s">
        <v>77</v>
      </c>
      <c r="C66" s="9">
        <v>180000</v>
      </c>
      <c r="D66" s="9">
        <v>15000</v>
      </c>
      <c r="E66" s="9">
        <v>15000</v>
      </c>
      <c r="F66" s="9">
        <v>15000</v>
      </c>
      <c r="G66" s="9">
        <v>15000</v>
      </c>
      <c r="H66" s="9">
        <v>15000</v>
      </c>
      <c r="I66" s="9">
        <v>15000</v>
      </c>
      <c r="J66" s="9">
        <v>15000</v>
      </c>
      <c r="K66" s="9">
        <v>15000</v>
      </c>
      <c r="L66" s="9">
        <v>15000</v>
      </c>
      <c r="M66" s="9">
        <v>15000</v>
      </c>
      <c r="N66" s="9">
        <v>15000</v>
      </c>
      <c r="O66" s="9">
        <v>15000</v>
      </c>
    </row>
    <row r="67" spans="1:15" x14ac:dyDescent="0.35">
      <c r="A67" s="2">
        <v>60000</v>
      </c>
      <c r="B67" s="5" t="s">
        <v>78</v>
      </c>
      <c r="C67" s="8">
        <v>18338672</v>
      </c>
      <c r="D67" s="8">
        <v>0</v>
      </c>
      <c r="E67" s="8">
        <v>18338672</v>
      </c>
      <c r="F67" s="8">
        <v>0</v>
      </c>
      <c r="G67" s="8">
        <v>0</v>
      </c>
      <c r="H67" s="8">
        <v>0</v>
      </c>
      <c r="I67" s="8">
        <v>0</v>
      </c>
      <c r="J67" s="8">
        <v>0</v>
      </c>
      <c r="K67" s="8">
        <v>0</v>
      </c>
      <c r="L67" s="8">
        <v>0</v>
      </c>
      <c r="M67" s="8">
        <v>0</v>
      </c>
      <c r="N67" s="8">
        <v>0</v>
      </c>
      <c r="O67" s="8">
        <v>0</v>
      </c>
    </row>
    <row r="68" spans="1:15" x14ac:dyDescent="0.35">
      <c r="A68" s="3">
        <v>61202</v>
      </c>
      <c r="B68" s="6" t="s">
        <v>79</v>
      </c>
      <c r="C68" s="9">
        <v>1750000</v>
      </c>
      <c r="D68" s="9">
        <v>0</v>
      </c>
      <c r="E68" s="9">
        <v>1750000</v>
      </c>
      <c r="F68" s="9">
        <v>0</v>
      </c>
      <c r="G68" s="9">
        <v>0</v>
      </c>
      <c r="H68" s="9">
        <v>0</v>
      </c>
      <c r="I68" s="9">
        <v>0</v>
      </c>
      <c r="J68" s="9">
        <v>0</v>
      </c>
      <c r="K68" s="9">
        <v>0</v>
      </c>
      <c r="L68" s="9">
        <v>0</v>
      </c>
      <c r="M68" s="9">
        <v>0</v>
      </c>
      <c r="N68" s="9">
        <v>0</v>
      </c>
      <c r="O68" s="9">
        <v>0</v>
      </c>
    </row>
    <row r="69" spans="1:15" x14ac:dyDescent="0.35">
      <c r="A69" s="3">
        <v>61305</v>
      </c>
      <c r="B69" s="6" t="s">
        <v>80</v>
      </c>
      <c r="C69" s="9">
        <v>5800000</v>
      </c>
      <c r="D69" s="9">
        <v>0</v>
      </c>
      <c r="E69" s="9">
        <v>5800000</v>
      </c>
      <c r="F69" s="9">
        <v>0</v>
      </c>
      <c r="G69" s="9">
        <v>0</v>
      </c>
      <c r="H69" s="9">
        <v>0</v>
      </c>
      <c r="I69" s="9">
        <v>0</v>
      </c>
      <c r="J69" s="9">
        <v>0</v>
      </c>
      <c r="K69" s="9">
        <v>0</v>
      </c>
      <c r="L69" s="9">
        <v>0</v>
      </c>
      <c r="M69" s="9">
        <v>0</v>
      </c>
      <c r="N69" s="9">
        <v>0</v>
      </c>
      <c r="O69" s="9">
        <v>0</v>
      </c>
    </row>
    <row r="70" spans="1:15" ht="29" x14ac:dyDescent="0.35">
      <c r="A70" s="3">
        <v>61306</v>
      </c>
      <c r="B70" s="6" t="s">
        <v>81</v>
      </c>
      <c r="C70" s="9">
        <v>2601483</v>
      </c>
      <c r="D70" s="9">
        <v>0</v>
      </c>
      <c r="E70" s="9">
        <v>2601483</v>
      </c>
      <c r="F70" s="9">
        <v>0</v>
      </c>
      <c r="G70" s="9">
        <v>0</v>
      </c>
      <c r="H70" s="9">
        <v>0</v>
      </c>
      <c r="I70" s="9">
        <v>0</v>
      </c>
      <c r="J70" s="9">
        <v>0</v>
      </c>
      <c r="K70" s="9">
        <v>0</v>
      </c>
      <c r="L70" s="9">
        <v>0</v>
      </c>
      <c r="M70" s="9">
        <v>0</v>
      </c>
      <c r="N70" s="9">
        <v>0</v>
      </c>
      <c r="O70" s="9">
        <v>0</v>
      </c>
    </row>
    <row r="71" spans="1:15" ht="29" x14ac:dyDescent="0.35">
      <c r="A71" s="3">
        <v>61403</v>
      </c>
      <c r="B71" s="6" t="s">
        <v>82</v>
      </c>
      <c r="C71" s="9">
        <v>700000</v>
      </c>
      <c r="D71" s="9">
        <v>0</v>
      </c>
      <c r="E71" s="9">
        <v>700000</v>
      </c>
      <c r="F71" s="9">
        <v>0</v>
      </c>
      <c r="G71" s="9">
        <v>0</v>
      </c>
      <c r="H71" s="9">
        <v>0</v>
      </c>
      <c r="I71" s="9">
        <v>0</v>
      </c>
      <c r="J71" s="9">
        <v>0</v>
      </c>
      <c r="K71" s="9">
        <v>0</v>
      </c>
      <c r="L71" s="9">
        <v>0</v>
      </c>
      <c r="M71" s="9">
        <v>0</v>
      </c>
      <c r="N71" s="9">
        <v>0</v>
      </c>
      <c r="O71" s="9">
        <v>0</v>
      </c>
    </row>
    <row r="72" spans="1:15" x14ac:dyDescent="0.35">
      <c r="A72" s="3">
        <v>61501</v>
      </c>
      <c r="B72" s="6" t="s">
        <v>83</v>
      </c>
      <c r="C72" s="9">
        <v>7237189</v>
      </c>
      <c r="D72" s="9">
        <v>0</v>
      </c>
      <c r="E72" s="9">
        <v>7237189</v>
      </c>
      <c r="F72" s="9">
        <v>0</v>
      </c>
      <c r="G72" s="9">
        <v>0</v>
      </c>
      <c r="H72" s="9">
        <v>0</v>
      </c>
      <c r="I72" s="9">
        <v>0</v>
      </c>
      <c r="J72" s="9">
        <v>0</v>
      </c>
      <c r="K72" s="9">
        <v>0</v>
      </c>
      <c r="L72" s="9">
        <v>0</v>
      </c>
      <c r="M72" s="9">
        <v>0</v>
      </c>
      <c r="N72" s="9">
        <v>0</v>
      </c>
      <c r="O72" s="9">
        <v>0</v>
      </c>
    </row>
    <row r="73" spans="1:15" x14ac:dyDescent="0.35">
      <c r="A73" s="3">
        <v>61502</v>
      </c>
      <c r="B73" s="6" t="s">
        <v>84</v>
      </c>
      <c r="C73" s="9">
        <v>250000</v>
      </c>
      <c r="D73" s="9">
        <v>0</v>
      </c>
      <c r="E73" s="9">
        <v>250000</v>
      </c>
      <c r="F73" s="9">
        <v>0</v>
      </c>
      <c r="G73" s="9">
        <v>0</v>
      </c>
      <c r="H73" s="9">
        <v>0</v>
      </c>
      <c r="I73" s="9">
        <v>0</v>
      </c>
      <c r="J73" s="9">
        <v>0</v>
      </c>
      <c r="K73" s="9">
        <v>0</v>
      </c>
      <c r="L73" s="9">
        <v>0</v>
      </c>
      <c r="M73" s="9">
        <v>0</v>
      </c>
      <c r="N73" s="9">
        <v>0</v>
      </c>
      <c r="O73" s="9">
        <v>0</v>
      </c>
    </row>
    <row r="74" spans="1:15" x14ac:dyDescent="0.35">
      <c r="A74" s="2">
        <v>90000</v>
      </c>
      <c r="B74" s="5" t="s">
        <v>85</v>
      </c>
      <c r="C74" s="8">
        <v>0</v>
      </c>
      <c r="D74" s="8">
        <v>0</v>
      </c>
      <c r="E74" s="8">
        <v>0</v>
      </c>
      <c r="F74" s="8">
        <v>0</v>
      </c>
      <c r="G74" s="8">
        <v>0</v>
      </c>
      <c r="H74" s="8">
        <v>0</v>
      </c>
      <c r="I74" s="8">
        <v>0</v>
      </c>
      <c r="J74" s="8">
        <v>0</v>
      </c>
      <c r="K74" s="8">
        <v>0</v>
      </c>
      <c r="L74" s="8">
        <v>0</v>
      </c>
      <c r="M74" s="8">
        <v>0</v>
      </c>
      <c r="N74" s="8">
        <v>0</v>
      </c>
      <c r="O74" s="8">
        <v>0</v>
      </c>
    </row>
    <row r="75" spans="1:15" x14ac:dyDescent="0.35">
      <c r="A75" s="3">
        <v>99101</v>
      </c>
      <c r="B75" s="6" t="s">
        <v>86</v>
      </c>
      <c r="C75" s="9">
        <v>0</v>
      </c>
      <c r="D75" s="9">
        <v>0</v>
      </c>
      <c r="E75" s="9">
        <v>0</v>
      </c>
      <c r="F75" s="9">
        <v>0</v>
      </c>
      <c r="G75" s="9">
        <v>0</v>
      </c>
      <c r="H75" s="9">
        <v>0</v>
      </c>
      <c r="I75" s="9">
        <v>0</v>
      </c>
      <c r="J75" s="9">
        <v>0</v>
      </c>
      <c r="K75" s="9">
        <v>0</v>
      </c>
      <c r="L75" s="9">
        <v>0</v>
      </c>
      <c r="M75" s="9">
        <v>0</v>
      </c>
      <c r="N75" s="9">
        <v>0</v>
      </c>
      <c r="O75" s="9">
        <v>0</v>
      </c>
    </row>
    <row r="76" spans="1:15" x14ac:dyDescent="0.35">
      <c r="A76" s="3"/>
      <c r="B76" s="6"/>
      <c r="C76" s="9"/>
      <c r="D76" s="9"/>
      <c r="E76" s="9"/>
      <c r="F76" s="9"/>
      <c r="G76" s="9"/>
      <c r="H76" s="9"/>
      <c r="I76" s="9"/>
      <c r="J76" s="9"/>
      <c r="K76" s="9"/>
      <c r="L76" s="9"/>
      <c r="M76" s="9"/>
      <c r="N76" s="9"/>
      <c r="O76" s="9"/>
    </row>
    <row r="77" spans="1:15" x14ac:dyDescent="0.35">
      <c r="A77" s="2"/>
      <c r="B77" s="5" t="s">
        <v>87</v>
      </c>
      <c r="C77" s="8">
        <v>76371160</v>
      </c>
      <c r="D77" s="8">
        <v>4882436</v>
      </c>
      <c r="E77" s="8">
        <v>23083206</v>
      </c>
      <c r="F77" s="8">
        <v>4333113</v>
      </c>
      <c r="G77" s="8">
        <v>4353113</v>
      </c>
      <c r="H77" s="8">
        <v>4338113</v>
      </c>
      <c r="I77" s="8">
        <v>4338113</v>
      </c>
      <c r="J77" s="8">
        <v>4373113</v>
      </c>
      <c r="K77" s="8">
        <v>5692937</v>
      </c>
      <c r="L77" s="8">
        <v>4365637</v>
      </c>
      <c r="M77" s="8">
        <v>4403013</v>
      </c>
      <c r="N77" s="8">
        <v>4382637</v>
      </c>
      <c r="O77" s="8">
        <v>7825729</v>
      </c>
    </row>
    <row r="78" spans="1:15" x14ac:dyDescent="0.35">
      <c r="A78" s="3"/>
      <c r="B78" s="6"/>
      <c r="C78" s="9"/>
      <c r="D78" s="9"/>
      <c r="E78" s="9"/>
      <c r="F78" s="9"/>
      <c r="G78" s="9"/>
      <c r="H78" s="9"/>
      <c r="I78" s="9"/>
      <c r="J78" s="9"/>
      <c r="K78" s="9"/>
      <c r="L78" s="9"/>
      <c r="M78" s="9"/>
      <c r="N78" s="9"/>
      <c r="O78" s="9"/>
    </row>
    <row r="79" spans="1:15" ht="15.5" x14ac:dyDescent="0.35">
      <c r="A79" s="249" t="s">
        <v>91</v>
      </c>
      <c r="B79" s="249"/>
      <c r="C79" s="249"/>
      <c r="D79" s="249"/>
      <c r="E79" s="249"/>
      <c r="F79" s="249"/>
      <c r="G79" s="249"/>
      <c r="H79" s="249"/>
      <c r="I79" s="249"/>
      <c r="J79" s="249"/>
      <c r="K79" s="249"/>
      <c r="L79" s="249"/>
      <c r="M79" s="249"/>
      <c r="N79" s="249"/>
      <c r="O79" s="249"/>
    </row>
    <row r="80" spans="1:15" x14ac:dyDescent="0.35">
      <c r="A80" s="3"/>
      <c r="B80" s="6"/>
      <c r="C80" s="9"/>
      <c r="D80" s="9"/>
      <c r="E80" s="9"/>
      <c r="F80" s="9"/>
      <c r="G80" s="9"/>
      <c r="H80" s="9"/>
      <c r="I80" s="9"/>
      <c r="J80" s="9"/>
      <c r="K80" s="9"/>
      <c r="L80" s="9"/>
      <c r="M80" s="9"/>
      <c r="N80" s="9"/>
      <c r="O80" s="9"/>
    </row>
    <row r="81" spans="1:15" x14ac:dyDescent="0.35">
      <c r="A81" s="11" t="s">
        <v>3</v>
      </c>
      <c r="B81" s="11" t="s">
        <v>88</v>
      </c>
      <c r="C81" s="12" t="s">
        <v>5</v>
      </c>
      <c r="D81" s="12" t="s">
        <v>6</v>
      </c>
      <c r="E81" s="12" t="s">
        <v>7</v>
      </c>
      <c r="F81" s="12" t="s">
        <v>8</v>
      </c>
      <c r="G81" s="12" t="s">
        <v>9</v>
      </c>
      <c r="H81" s="12" t="s">
        <v>10</v>
      </c>
      <c r="I81" s="12" t="s">
        <v>11</v>
      </c>
      <c r="J81" s="12" t="s">
        <v>12</v>
      </c>
      <c r="K81" s="12" t="s">
        <v>13</v>
      </c>
      <c r="L81" s="12" t="s">
        <v>14</v>
      </c>
      <c r="M81" s="12" t="s">
        <v>15</v>
      </c>
      <c r="N81" s="12" t="s">
        <v>16</v>
      </c>
      <c r="O81" s="12" t="s">
        <v>17</v>
      </c>
    </row>
    <row r="82" spans="1:15" x14ac:dyDescent="0.35">
      <c r="A82" s="3"/>
      <c r="B82" s="6"/>
      <c r="C82" s="9"/>
      <c r="D82" s="9"/>
      <c r="E82" s="9"/>
      <c r="F82" s="9"/>
      <c r="G82" s="9"/>
      <c r="H82" s="9"/>
      <c r="I82" s="9"/>
      <c r="J82" s="9"/>
      <c r="K82" s="9"/>
      <c r="L82" s="9"/>
      <c r="M82" s="9"/>
      <c r="N82" s="9"/>
      <c r="O82" s="9"/>
    </row>
    <row r="83" spans="1:15" x14ac:dyDescent="0.35">
      <c r="A83" s="2">
        <v>10000</v>
      </c>
      <c r="B83" s="5" t="s">
        <v>18</v>
      </c>
      <c r="C83" s="8">
        <v>34180652</v>
      </c>
      <c r="D83" s="8">
        <v>2535011</v>
      </c>
      <c r="E83" s="8">
        <v>2741432</v>
      </c>
      <c r="F83" s="8">
        <v>2535011</v>
      </c>
      <c r="G83" s="8">
        <v>2540011</v>
      </c>
      <c r="H83" s="8">
        <v>2540011</v>
      </c>
      <c r="I83" s="8">
        <v>2540011</v>
      </c>
      <c r="J83" s="8">
        <v>2540011</v>
      </c>
      <c r="K83" s="8">
        <v>2746432</v>
      </c>
      <c r="L83" s="8">
        <v>2540011</v>
      </c>
      <c r="M83" s="8">
        <v>2540011</v>
      </c>
      <c r="N83" s="8">
        <v>2540011</v>
      </c>
      <c r="O83" s="8">
        <v>5842689</v>
      </c>
    </row>
    <row r="84" spans="1:15" x14ac:dyDescent="0.35">
      <c r="A84" s="2">
        <v>20000</v>
      </c>
      <c r="B84" s="5" t="s">
        <v>25</v>
      </c>
      <c r="C84" s="8">
        <v>8011468</v>
      </c>
      <c r="D84" s="8">
        <v>637414</v>
      </c>
      <c r="E84" s="8">
        <v>816914</v>
      </c>
      <c r="F84" s="8">
        <v>636914</v>
      </c>
      <c r="G84" s="8">
        <v>636914</v>
      </c>
      <c r="H84" s="8">
        <v>636914</v>
      </c>
      <c r="I84" s="8">
        <v>636914</v>
      </c>
      <c r="J84" s="8">
        <v>636914</v>
      </c>
      <c r="K84" s="8">
        <v>816914</v>
      </c>
      <c r="L84" s="8">
        <v>644914</v>
      </c>
      <c r="M84" s="8">
        <v>636914</v>
      </c>
      <c r="N84" s="8">
        <v>636914</v>
      </c>
      <c r="O84" s="8">
        <v>636914</v>
      </c>
    </row>
    <row r="85" spans="1:15" x14ac:dyDescent="0.35">
      <c r="A85" s="2">
        <v>30000</v>
      </c>
      <c r="B85" s="5" t="s">
        <v>41</v>
      </c>
      <c r="C85" s="8">
        <v>12921868</v>
      </c>
      <c r="D85" s="8">
        <v>1084384</v>
      </c>
      <c r="E85" s="8">
        <v>1040188</v>
      </c>
      <c r="F85" s="8">
        <v>1036188</v>
      </c>
      <c r="G85" s="8">
        <v>1051188</v>
      </c>
      <c r="H85" s="8">
        <v>1036188</v>
      </c>
      <c r="I85" s="8">
        <v>1036188</v>
      </c>
      <c r="J85" s="8">
        <v>1071188</v>
      </c>
      <c r="K85" s="8">
        <v>1058091</v>
      </c>
      <c r="L85" s="8">
        <v>1055712</v>
      </c>
      <c r="M85" s="8">
        <v>1101088</v>
      </c>
      <c r="N85" s="8">
        <v>1080712</v>
      </c>
      <c r="O85" s="8">
        <v>1270753</v>
      </c>
    </row>
    <row r="86" spans="1:15" x14ac:dyDescent="0.35">
      <c r="A86" s="2">
        <v>40000</v>
      </c>
      <c r="B86" s="5" t="s">
        <v>69</v>
      </c>
      <c r="C86" s="8">
        <v>1320000</v>
      </c>
      <c r="D86" s="8">
        <v>159627</v>
      </c>
      <c r="E86" s="8">
        <v>110000</v>
      </c>
      <c r="F86" s="8">
        <v>110000</v>
      </c>
      <c r="G86" s="8">
        <v>110000</v>
      </c>
      <c r="H86" s="8">
        <v>110000</v>
      </c>
      <c r="I86" s="8">
        <v>110000</v>
      </c>
      <c r="J86" s="8">
        <v>110000</v>
      </c>
      <c r="K86" s="8">
        <v>110000</v>
      </c>
      <c r="L86" s="8">
        <v>110000</v>
      </c>
      <c r="M86" s="8">
        <v>110000</v>
      </c>
      <c r="N86" s="8">
        <v>110000</v>
      </c>
      <c r="O86" s="8">
        <v>60373</v>
      </c>
    </row>
    <row r="87" spans="1:15" x14ac:dyDescent="0.35">
      <c r="A87" s="2">
        <v>50000</v>
      </c>
      <c r="B87" s="5" t="s">
        <v>72</v>
      </c>
      <c r="C87" s="8">
        <v>1598500</v>
      </c>
      <c r="D87" s="8">
        <v>466000</v>
      </c>
      <c r="E87" s="8">
        <v>36000</v>
      </c>
      <c r="F87" s="8">
        <v>15000</v>
      </c>
      <c r="G87" s="8">
        <v>15000</v>
      </c>
      <c r="H87" s="8">
        <v>15000</v>
      </c>
      <c r="I87" s="8">
        <v>15000</v>
      </c>
      <c r="J87" s="8">
        <v>15000</v>
      </c>
      <c r="K87" s="8">
        <v>961500</v>
      </c>
      <c r="L87" s="8">
        <v>15000</v>
      </c>
      <c r="M87" s="8">
        <v>15000</v>
      </c>
      <c r="N87" s="8">
        <v>15000</v>
      </c>
      <c r="O87" s="8">
        <v>15000</v>
      </c>
    </row>
    <row r="88" spans="1:15" x14ac:dyDescent="0.35">
      <c r="A88" s="2">
        <v>60000</v>
      </c>
      <c r="B88" s="5" t="s">
        <v>78</v>
      </c>
      <c r="C88" s="8">
        <v>18338672</v>
      </c>
      <c r="D88" s="8">
        <v>0</v>
      </c>
      <c r="E88" s="8">
        <v>18338672</v>
      </c>
      <c r="F88" s="8">
        <v>0</v>
      </c>
      <c r="G88" s="8">
        <v>0</v>
      </c>
      <c r="H88" s="8">
        <v>0</v>
      </c>
      <c r="I88" s="8">
        <v>0</v>
      </c>
      <c r="J88" s="8">
        <v>0</v>
      </c>
      <c r="K88" s="8">
        <v>0</v>
      </c>
      <c r="L88" s="8">
        <v>0</v>
      </c>
      <c r="M88" s="8">
        <v>0</v>
      </c>
      <c r="N88" s="8">
        <v>0</v>
      </c>
      <c r="O88" s="8">
        <v>0</v>
      </c>
    </row>
    <row r="89" spans="1:15" x14ac:dyDescent="0.35">
      <c r="A89" s="2">
        <v>90000</v>
      </c>
      <c r="B89" s="5" t="s">
        <v>85</v>
      </c>
      <c r="C89" s="8">
        <v>0</v>
      </c>
      <c r="D89" s="8">
        <v>0</v>
      </c>
      <c r="E89" s="8">
        <v>0</v>
      </c>
      <c r="F89" s="8">
        <v>0</v>
      </c>
      <c r="G89" s="8">
        <v>0</v>
      </c>
      <c r="H89" s="8">
        <v>0</v>
      </c>
      <c r="I89" s="8">
        <v>0</v>
      </c>
      <c r="J89" s="8">
        <v>0</v>
      </c>
      <c r="K89" s="8">
        <v>0</v>
      </c>
      <c r="L89" s="8">
        <v>0</v>
      </c>
      <c r="M89" s="8">
        <v>0</v>
      </c>
      <c r="N89" s="8">
        <v>0</v>
      </c>
      <c r="O89" s="8">
        <v>0</v>
      </c>
    </row>
    <row r="90" spans="1:15" x14ac:dyDescent="0.35">
      <c r="A90" s="3"/>
      <c r="B90" s="6"/>
      <c r="C90" s="9"/>
      <c r="D90" s="9"/>
      <c r="E90" s="9"/>
      <c r="F90" s="9"/>
      <c r="G90" s="9"/>
      <c r="H90" s="9"/>
      <c r="I90" s="9"/>
      <c r="J90" s="9"/>
      <c r="K90" s="9"/>
      <c r="L90" s="9"/>
      <c r="M90" s="9"/>
      <c r="N90" s="9"/>
      <c r="O90" s="9"/>
    </row>
    <row r="91" spans="1:15" x14ac:dyDescent="0.35">
      <c r="A91" s="4" t="s">
        <v>89</v>
      </c>
      <c r="B91" s="7" t="s">
        <v>90</v>
      </c>
      <c r="C91" s="10">
        <v>76371160</v>
      </c>
      <c r="D91" s="10">
        <v>4882436</v>
      </c>
      <c r="E91" s="10">
        <v>23083206</v>
      </c>
      <c r="F91" s="10">
        <v>4333113</v>
      </c>
      <c r="G91" s="10">
        <v>4353113</v>
      </c>
      <c r="H91" s="10">
        <v>4338113</v>
      </c>
      <c r="I91" s="10">
        <v>4338113</v>
      </c>
      <c r="J91" s="10">
        <v>4373113</v>
      </c>
      <c r="K91" s="10">
        <v>5692937</v>
      </c>
      <c r="L91" s="10">
        <v>4365637</v>
      </c>
      <c r="M91" s="10">
        <v>4403013</v>
      </c>
      <c r="N91" s="10">
        <v>4382637</v>
      </c>
      <c r="O91" s="10">
        <v>7825729</v>
      </c>
    </row>
    <row r="92" spans="1:15" x14ac:dyDescent="0.35">
      <c r="A92" s="3"/>
      <c r="B92" s="6"/>
      <c r="C92" s="9"/>
      <c r="D92" s="9"/>
      <c r="E92" s="9"/>
      <c r="F92" s="9"/>
      <c r="G92" s="9"/>
      <c r="H92" s="9"/>
      <c r="I92" s="9"/>
      <c r="J92" s="9"/>
      <c r="K92" s="9"/>
      <c r="L92" s="9"/>
      <c r="M92" s="9"/>
      <c r="N92" s="9"/>
      <c r="O92" s="9"/>
    </row>
  </sheetData>
  <mergeCells count="5">
    <mergeCell ref="A1:O1"/>
    <mergeCell ref="A2:O2"/>
    <mergeCell ref="A3:O3"/>
    <mergeCell ref="A4:O4"/>
    <mergeCell ref="A79:O79"/>
  </mergeCells>
  <pageMargins left="0.7" right="0.7" top="0.75" bottom="0.75" header="0.3" footer="0.3"/>
  <pageSetup scale="4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9"/>
  <sheetViews>
    <sheetView topLeftCell="F9" zoomScaleNormal="100" workbookViewId="0">
      <selection sqref="A1:I17"/>
    </sheetView>
  </sheetViews>
  <sheetFormatPr baseColWidth="10" defaultColWidth="11.453125" defaultRowHeight="14.5" x14ac:dyDescent="0.35"/>
  <cols>
    <col min="1" max="1" width="24.7265625" customWidth="1"/>
    <col min="2" max="2" width="4" bestFit="1" customWidth="1"/>
    <col min="3" max="3" width="27.453125" bestFit="1" customWidth="1"/>
    <col min="4" max="4" width="16.81640625" bestFit="1" customWidth="1"/>
    <col min="5" max="5" width="13.453125" bestFit="1" customWidth="1"/>
    <col min="6" max="6" width="62.453125" bestFit="1" customWidth="1"/>
    <col min="7" max="7" width="43.54296875" customWidth="1"/>
    <col min="8" max="8" width="52.7265625" customWidth="1"/>
    <col min="9" max="9" width="24" customWidth="1"/>
  </cols>
  <sheetData>
    <row r="1" spans="1:9" ht="18.5" x14ac:dyDescent="0.35">
      <c r="A1" s="255" t="s">
        <v>0</v>
      </c>
      <c r="B1" s="255"/>
      <c r="C1" s="255"/>
      <c r="D1" s="255"/>
      <c r="E1" s="255"/>
      <c r="F1" s="255" t="s">
        <v>293</v>
      </c>
      <c r="G1" s="255"/>
      <c r="H1" s="255"/>
      <c r="I1" s="255"/>
    </row>
    <row r="2" spans="1:9" ht="18.5" x14ac:dyDescent="0.35">
      <c r="A2" s="255" t="s">
        <v>294</v>
      </c>
      <c r="B2" s="255"/>
      <c r="C2" s="255"/>
      <c r="D2" s="255"/>
      <c r="E2" s="255"/>
      <c r="F2" s="255"/>
      <c r="G2" s="255"/>
      <c r="H2" s="255"/>
      <c r="I2" s="255"/>
    </row>
    <row r="3" spans="1:9" ht="23.25" customHeight="1" x14ac:dyDescent="0.35">
      <c r="A3" s="255" t="s">
        <v>2</v>
      </c>
      <c r="B3" s="255"/>
      <c r="C3" s="255"/>
      <c r="D3" s="255"/>
      <c r="E3" s="255"/>
      <c r="F3" s="255"/>
      <c r="G3" s="255"/>
      <c r="H3" s="255"/>
      <c r="I3" s="255"/>
    </row>
    <row r="4" spans="1:9" ht="31" x14ac:dyDescent="0.35">
      <c r="A4" s="84" t="s">
        <v>295</v>
      </c>
      <c r="B4" s="84" t="s">
        <v>296</v>
      </c>
      <c r="C4" s="84" t="s">
        <v>297</v>
      </c>
      <c r="D4" s="84" t="s">
        <v>298</v>
      </c>
      <c r="E4" s="84" t="s">
        <v>299</v>
      </c>
      <c r="F4" s="85" t="s">
        <v>300</v>
      </c>
      <c r="G4" s="85" t="s">
        <v>301</v>
      </c>
      <c r="H4" s="85" t="s">
        <v>302</v>
      </c>
      <c r="I4" s="85" t="s">
        <v>303</v>
      </c>
    </row>
    <row r="5" spans="1:9" ht="29" x14ac:dyDescent="0.35">
      <c r="A5" s="86" t="s">
        <v>0</v>
      </c>
      <c r="B5" s="86" t="s">
        <v>304</v>
      </c>
      <c r="C5" s="86" t="s">
        <v>305</v>
      </c>
      <c r="D5" s="158">
        <v>8567186</v>
      </c>
      <c r="E5" s="87">
        <f>D5/D17</f>
        <v>0.11217828824388683</v>
      </c>
      <c r="F5" s="111" t="s">
        <v>336</v>
      </c>
      <c r="G5" s="113" t="s">
        <v>346</v>
      </c>
      <c r="H5" s="88" t="s">
        <v>307</v>
      </c>
      <c r="I5" s="253" t="s">
        <v>306</v>
      </c>
    </row>
    <row r="6" spans="1:9" ht="29" x14ac:dyDescent="0.35">
      <c r="A6" s="86" t="s">
        <v>0</v>
      </c>
      <c r="B6" s="86" t="s">
        <v>308</v>
      </c>
      <c r="C6" s="86" t="s">
        <v>312</v>
      </c>
      <c r="D6" s="158">
        <v>1507756</v>
      </c>
      <c r="E6" s="87">
        <f>D6/D17</f>
        <v>1.974247870531232E-2</v>
      </c>
      <c r="F6" s="111" t="s">
        <v>336</v>
      </c>
      <c r="G6" s="113" t="s">
        <v>346</v>
      </c>
      <c r="H6" s="89" t="s">
        <v>309</v>
      </c>
      <c r="I6" s="256"/>
    </row>
    <row r="7" spans="1:9" ht="29" x14ac:dyDescent="0.35">
      <c r="A7" s="86" t="s">
        <v>0</v>
      </c>
      <c r="B7" s="86" t="s">
        <v>310</v>
      </c>
      <c r="C7" s="86" t="s">
        <v>337</v>
      </c>
      <c r="D7" s="158">
        <v>3061734</v>
      </c>
      <c r="E7" s="90">
        <f>D7/D17</f>
        <v>4.009018587644865E-2</v>
      </c>
      <c r="F7" s="111" t="s">
        <v>336</v>
      </c>
      <c r="G7" s="113" t="s">
        <v>346</v>
      </c>
      <c r="H7" s="89" t="s">
        <v>309</v>
      </c>
      <c r="I7" s="256"/>
    </row>
    <row r="8" spans="1:9" ht="29" x14ac:dyDescent="0.35">
      <c r="A8" s="86" t="s">
        <v>0</v>
      </c>
      <c r="B8" s="86" t="s">
        <v>311</v>
      </c>
      <c r="C8" s="86" t="s">
        <v>338</v>
      </c>
      <c r="D8" s="158">
        <v>2077322</v>
      </c>
      <c r="E8" s="91">
        <f>D8/D17</f>
        <v>2.7200346308737487E-2</v>
      </c>
      <c r="F8" s="111" t="s">
        <v>336</v>
      </c>
      <c r="G8" s="113" t="s">
        <v>346</v>
      </c>
      <c r="H8" s="89" t="s">
        <v>307</v>
      </c>
      <c r="I8" s="256"/>
    </row>
    <row r="9" spans="1:9" ht="29" x14ac:dyDescent="0.35">
      <c r="A9" s="86" t="s">
        <v>0</v>
      </c>
      <c r="B9" s="86" t="s">
        <v>313</v>
      </c>
      <c r="C9" s="86" t="s">
        <v>314</v>
      </c>
      <c r="D9" s="158">
        <v>2910683</v>
      </c>
      <c r="E9" s="91">
        <f>D9/D17</f>
        <v>3.8112331932630063E-2</v>
      </c>
      <c r="F9" s="111" t="s">
        <v>336</v>
      </c>
      <c r="G9" s="113" t="s">
        <v>346</v>
      </c>
      <c r="H9" s="89" t="s">
        <v>315</v>
      </c>
      <c r="I9" s="256"/>
    </row>
    <row r="10" spans="1:9" ht="29" x14ac:dyDescent="0.35">
      <c r="A10" s="86" t="s">
        <v>0</v>
      </c>
      <c r="B10" s="86" t="s">
        <v>316</v>
      </c>
      <c r="C10" s="86" t="s">
        <v>319</v>
      </c>
      <c r="D10" s="158">
        <v>16832549</v>
      </c>
      <c r="E10" s="91">
        <f>D10/D17</f>
        <v>0.22040452181163675</v>
      </c>
      <c r="F10" s="112" t="s">
        <v>342</v>
      </c>
      <c r="G10" s="113" t="s">
        <v>344</v>
      </c>
      <c r="H10" s="92" t="s">
        <v>315</v>
      </c>
      <c r="I10" s="254"/>
    </row>
    <row r="11" spans="1:9" ht="29" x14ac:dyDescent="0.35">
      <c r="A11" s="86" t="s">
        <v>0</v>
      </c>
      <c r="B11" s="86" t="s">
        <v>318</v>
      </c>
      <c r="C11" s="86" t="s">
        <v>317</v>
      </c>
      <c r="D11" s="158">
        <v>867107</v>
      </c>
      <c r="E11" s="87">
        <f>D11/D17</f>
        <v>1.1353853994099343E-2</v>
      </c>
      <c r="F11" s="111" t="s">
        <v>336</v>
      </c>
      <c r="G11" s="113" t="s">
        <v>346</v>
      </c>
      <c r="H11" s="93" t="s">
        <v>320</v>
      </c>
      <c r="I11" s="250" t="s">
        <v>321</v>
      </c>
    </row>
    <row r="12" spans="1:9" ht="29" x14ac:dyDescent="0.35">
      <c r="A12" s="86" t="s">
        <v>0</v>
      </c>
      <c r="B12" s="86" t="s">
        <v>322</v>
      </c>
      <c r="C12" s="86" t="s">
        <v>329</v>
      </c>
      <c r="D12" s="158">
        <v>2295889</v>
      </c>
      <c r="E12" s="87">
        <f>D12/D17</f>
        <v>3.0062251247722306E-2</v>
      </c>
      <c r="F12" s="111" t="s">
        <v>343</v>
      </c>
      <c r="G12" s="114" t="s">
        <v>347</v>
      </c>
      <c r="H12" s="94" t="s">
        <v>323</v>
      </c>
      <c r="I12" s="251"/>
    </row>
    <row r="13" spans="1:9" ht="29" x14ac:dyDescent="0.35">
      <c r="A13" s="86" t="s">
        <v>0</v>
      </c>
      <c r="B13" s="86" t="s">
        <v>324</v>
      </c>
      <c r="C13" s="86" t="s">
        <v>333</v>
      </c>
      <c r="D13" s="158">
        <v>15949769</v>
      </c>
      <c r="E13" s="87">
        <f>D13/D17</f>
        <v>0.20884544637006955</v>
      </c>
      <c r="F13" s="111" t="s">
        <v>343</v>
      </c>
      <c r="G13" s="113" t="s">
        <v>347</v>
      </c>
      <c r="H13" s="94" t="s">
        <v>325</v>
      </c>
      <c r="I13" s="251"/>
    </row>
    <row r="14" spans="1:9" ht="29" x14ac:dyDescent="0.35">
      <c r="A14" s="86" t="s">
        <v>0</v>
      </c>
      <c r="B14" s="86" t="s">
        <v>326</v>
      </c>
      <c r="C14" s="86" t="s">
        <v>339</v>
      </c>
      <c r="D14" s="158">
        <v>2222190</v>
      </c>
      <c r="E14" s="87">
        <f>D14/D17</f>
        <v>2.9097240371889075E-2</v>
      </c>
      <c r="F14" s="112" t="s">
        <v>342</v>
      </c>
      <c r="G14" s="113" t="s">
        <v>344</v>
      </c>
      <c r="H14" s="95" t="s">
        <v>327</v>
      </c>
      <c r="I14" s="252"/>
    </row>
    <row r="15" spans="1:9" ht="29" x14ac:dyDescent="0.35">
      <c r="A15" s="86" t="s">
        <v>0</v>
      </c>
      <c r="B15" s="86" t="s">
        <v>328</v>
      </c>
      <c r="C15" s="86" t="s">
        <v>340</v>
      </c>
      <c r="D15" s="158">
        <v>1740303</v>
      </c>
      <c r="E15" s="87">
        <f>D15/D17</f>
        <v>2.27874370377509E-2</v>
      </c>
      <c r="F15" s="112" t="s">
        <v>342</v>
      </c>
      <c r="G15" s="113" t="s">
        <v>345</v>
      </c>
      <c r="H15" s="93" t="s">
        <v>330</v>
      </c>
      <c r="I15" s="253" t="s">
        <v>331</v>
      </c>
    </row>
    <row r="16" spans="1:9" ht="29" x14ac:dyDescent="0.35">
      <c r="A16" s="86" t="s">
        <v>0</v>
      </c>
      <c r="B16" s="86" t="s">
        <v>332</v>
      </c>
      <c r="C16" s="86" t="s">
        <v>341</v>
      </c>
      <c r="D16" s="158">
        <v>18338672</v>
      </c>
      <c r="E16" s="87">
        <f>D16/D17</f>
        <v>0.24012561809981672</v>
      </c>
      <c r="F16" s="112" t="s">
        <v>342</v>
      </c>
      <c r="G16" s="113" t="s">
        <v>345</v>
      </c>
      <c r="H16" s="95" t="s">
        <v>334</v>
      </c>
      <c r="I16" s="254"/>
    </row>
    <row r="17" spans="1:9" ht="18.5" x14ac:dyDescent="0.35">
      <c r="A17" s="96"/>
      <c r="B17" s="97"/>
      <c r="C17" s="98" t="s">
        <v>335</v>
      </c>
      <c r="D17" s="99">
        <f>SUM(D5:D16)</f>
        <v>76371160</v>
      </c>
      <c r="E17" s="100">
        <f>SUM(E5:E16)</f>
        <v>1</v>
      </c>
      <c r="F17" s="101"/>
      <c r="G17" s="101"/>
      <c r="H17" s="101"/>
      <c r="I17" s="101"/>
    </row>
    <row r="18" spans="1:9" ht="18.5" x14ac:dyDescent="0.35">
      <c r="A18" s="102"/>
      <c r="B18" s="103"/>
      <c r="C18" s="104"/>
      <c r="D18" s="105"/>
      <c r="E18" s="106"/>
      <c r="F18" s="107"/>
      <c r="G18" s="107"/>
      <c r="H18" s="108"/>
    </row>
    <row r="19" spans="1:9" ht="18.5" x14ac:dyDescent="0.35">
      <c r="A19" s="102"/>
      <c r="B19" s="109"/>
      <c r="C19" s="109"/>
      <c r="D19" s="105"/>
      <c r="E19" s="106"/>
      <c r="F19" s="107"/>
      <c r="G19" s="107"/>
      <c r="H19" s="89"/>
      <c r="I19" s="110"/>
    </row>
  </sheetData>
  <mergeCells count="6">
    <mergeCell ref="I11:I14"/>
    <mergeCell ref="I15:I16"/>
    <mergeCell ref="A1:I1"/>
    <mergeCell ref="A2:I2"/>
    <mergeCell ref="A3:I3"/>
    <mergeCell ref="I5:I10"/>
  </mergeCells>
  <phoneticPr fontId="25" type="noConversion"/>
  <pageMargins left="0.70866141732283472" right="0.70866141732283472" top="0.74803149606299213" bottom="0.74803149606299213" header="0.31496062992125984" footer="0.31496062992125984"/>
  <pageSetup scale="4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20"/>
  <sheetViews>
    <sheetView topLeftCell="E3" workbookViewId="0">
      <selection activeCell="E3" sqref="A3:P20"/>
    </sheetView>
  </sheetViews>
  <sheetFormatPr baseColWidth="10" defaultRowHeight="14.5" x14ac:dyDescent="0.35"/>
  <cols>
    <col min="2" max="2" width="15.453125" bestFit="1" customWidth="1"/>
    <col min="3" max="3" width="70.81640625" customWidth="1"/>
    <col min="5" max="5" width="21.1796875" customWidth="1"/>
    <col min="6" max="6" width="20.81640625" customWidth="1"/>
    <col min="7" max="8" width="17.7265625" bestFit="1" customWidth="1"/>
    <col min="9" max="9" width="18.54296875" customWidth="1"/>
    <col min="10" max="10" width="18.26953125" customWidth="1"/>
    <col min="11" max="11" width="17.453125" customWidth="1"/>
    <col min="12" max="12" width="17.54296875" customWidth="1"/>
    <col min="13" max="13" width="18" customWidth="1"/>
    <col min="14" max="14" width="31.7265625" customWidth="1"/>
    <col min="15" max="15" width="26.1796875" customWidth="1"/>
    <col min="16" max="16" width="108.26953125" bestFit="1" customWidth="1"/>
  </cols>
  <sheetData>
    <row r="1" spans="1:16" ht="18.5" x14ac:dyDescent="0.45">
      <c r="E1" s="257" t="s">
        <v>0</v>
      </c>
      <c r="F1" s="257"/>
      <c r="G1" s="257"/>
      <c r="H1" s="257"/>
      <c r="I1" s="257"/>
      <c r="J1" s="257"/>
      <c r="K1" s="257"/>
      <c r="L1" s="257"/>
    </row>
    <row r="2" spans="1:16" ht="18.5" x14ac:dyDescent="0.45">
      <c r="E2" s="257" t="s">
        <v>348</v>
      </c>
      <c r="F2" s="257"/>
      <c r="G2" s="257"/>
      <c r="H2" s="257"/>
      <c r="I2" s="257"/>
      <c r="J2" s="257"/>
      <c r="K2" s="257"/>
      <c r="L2" s="257"/>
    </row>
    <row r="3" spans="1:16" ht="18.5" x14ac:dyDescent="0.45">
      <c r="E3" s="257" t="s">
        <v>349</v>
      </c>
      <c r="F3" s="257"/>
      <c r="G3" s="257"/>
      <c r="H3" s="257"/>
      <c r="I3" s="257"/>
      <c r="J3" s="257"/>
      <c r="K3" s="257"/>
      <c r="L3" s="257"/>
    </row>
    <row r="4" spans="1:16" ht="23.5" thickBot="1" x14ac:dyDescent="0.55000000000000004">
      <c r="C4" s="115"/>
      <c r="D4" s="115"/>
      <c r="E4" s="115"/>
      <c r="F4" s="115"/>
      <c r="G4" s="115"/>
      <c r="I4" s="115"/>
      <c r="J4" s="115"/>
      <c r="K4" s="115"/>
      <c r="L4" s="115"/>
    </row>
    <row r="5" spans="1:16" ht="23.5" thickBot="1" x14ac:dyDescent="0.55000000000000004">
      <c r="C5" s="115"/>
      <c r="D5" s="115"/>
      <c r="E5" s="258" t="s">
        <v>350</v>
      </c>
      <c r="F5" s="259"/>
      <c r="G5" s="259"/>
      <c r="H5" s="259"/>
      <c r="I5" s="259"/>
      <c r="J5" s="259"/>
      <c r="K5" s="259"/>
      <c r="L5" s="260"/>
    </row>
    <row r="6" spans="1:16" ht="15" thickBot="1" x14ac:dyDescent="0.4">
      <c r="H6" s="261"/>
      <c r="I6" s="262"/>
    </row>
    <row r="7" spans="1:16" ht="16" thickBot="1" x14ac:dyDescent="0.4">
      <c r="A7" s="263" t="s">
        <v>351</v>
      </c>
      <c r="B7" s="264"/>
      <c r="C7" s="264"/>
      <c r="D7" s="264"/>
      <c r="E7" s="264"/>
      <c r="F7" s="264"/>
      <c r="G7" s="264"/>
      <c r="H7" s="264"/>
      <c r="I7" s="116"/>
      <c r="J7" s="116"/>
      <c r="K7" s="116"/>
      <c r="L7" s="116"/>
      <c r="M7" s="117" t="s">
        <v>352</v>
      </c>
      <c r="N7" s="117"/>
      <c r="O7" s="117"/>
      <c r="P7" s="265" t="s">
        <v>353</v>
      </c>
    </row>
    <row r="8" spans="1:16" ht="16" thickBot="1" x14ac:dyDescent="0.4">
      <c r="A8" s="266" t="s">
        <v>354</v>
      </c>
      <c r="B8" s="266" t="s">
        <v>355</v>
      </c>
      <c r="C8" s="266" t="s">
        <v>356</v>
      </c>
      <c r="D8" s="266" t="s">
        <v>357</v>
      </c>
      <c r="E8" s="266" t="s">
        <v>358</v>
      </c>
      <c r="F8" s="266" t="s">
        <v>359</v>
      </c>
      <c r="G8" s="266" t="s">
        <v>360</v>
      </c>
      <c r="H8" s="268" t="s">
        <v>361</v>
      </c>
      <c r="I8" s="269"/>
      <c r="J8" s="269"/>
      <c r="K8" s="269"/>
      <c r="L8" s="269"/>
      <c r="M8" s="269"/>
      <c r="N8" s="269"/>
      <c r="O8" s="269"/>
      <c r="P8" s="265"/>
    </row>
    <row r="9" spans="1:16" ht="16" thickBot="1" x14ac:dyDescent="0.4">
      <c r="A9" s="267"/>
      <c r="B9" s="267"/>
      <c r="C9" s="267"/>
      <c r="D9" s="267"/>
      <c r="E9" s="267"/>
      <c r="F9" s="267"/>
      <c r="G9" s="267" t="s">
        <v>362</v>
      </c>
      <c r="H9" s="266" t="s">
        <v>362</v>
      </c>
      <c r="I9" s="263" t="s">
        <v>363</v>
      </c>
      <c r="J9" s="264"/>
      <c r="K9" s="264"/>
      <c r="L9" s="264"/>
      <c r="M9" s="264"/>
      <c r="N9" s="264"/>
      <c r="O9" s="264"/>
      <c r="P9" s="265"/>
    </row>
    <row r="10" spans="1:16" ht="62" x14ac:dyDescent="0.35">
      <c r="A10" s="267"/>
      <c r="B10" s="267"/>
      <c r="C10" s="267"/>
      <c r="D10" s="267"/>
      <c r="E10" s="267"/>
      <c r="F10" s="267"/>
      <c r="G10" s="267"/>
      <c r="H10" s="267"/>
      <c r="I10" s="118" t="s">
        <v>364</v>
      </c>
      <c r="J10" s="118" t="s">
        <v>365</v>
      </c>
      <c r="K10" s="118" t="s">
        <v>366</v>
      </c>
      <c r="L10" s="119" t="s">
        <v>367</v>
      </c>
      <c r="M10" s="119" t="s">
        <v>368</v>
      </c>
      <c r="N10" s="118" t="s">
        <v>369</v>
      </c>
      <c r="O10" s="157" t="s">
        <v>370</v>
      </c>
      <c r="P10" s="223" t="s">
        <v>371</v>
      </c>
    </row>
    <row r="11" spans="1:16" ht="37.5" x14ac:dyDescent="0.35">
      <c r="A11" s="120">
        <v>1</v>
      </c>
      <c r="B11" s="131" t="s">
        <v>372</v>
      </c>
      <c r="C11" s="121" t="s">
        <v>373</v>
      </c>
      <c r="D11" s="122">
        <v>61501</v>
      </c>
      <c r="E11" s="147">
        <v>44727</v>
      </c>
      <c r="F11" s="122">
        <v>2500</v>
      </c>
      <c r="G11" s="148" t="s">
        <v>374</v>
      </c>
      <c r="H11" s="123">
        <v>7237189</v>
      </c>
      <c r="I11" s="124"/>
      <c r="J11" s="124"/>
      <c r="K11" s="125"/>
      <c r="L11" s="123"/>
      <c r="M11" s="152">
        <v>7237189</v>
      </c>
      <c r="N11" s="126"/>
      <c r="O11" s="127"/>
      <c r="P11" s="156" t="s">
        <v>375</v>
      </c>
    </row>
    <row r="12" spans="1:16" ht="37.5" x14ac:dyDescent="0.35">
      <c r="A12" s="120">
        <v>2</v>
      </c>
      <c r="B12" s="131" t="s">
        <v>372</v>
      </c>
      <c r="C12" s="128" t="s">
        <v>376</v>
      </c>
      <c r="D12" s="122">
        <v>61306</v>
      </c>
      <c r="E12" s="149">
        <v>44607</v>
      </c>
      <c r="F12" s="122">
        <v>3500</v>
      </c>
      <c r="G12" s="150" t="s">
        <v>377</v>
      </c>
      <c r="H12" s="123">
        <v>2601483</v>
      </c>
      <c r="I12" s="124"/>
      <c r="J12" s="124"/>
      <c r="K12" s="125"/>
      <c r="L12" s="153">
        <v>2601483</v>
      </c>
      <c r="M12" s="124"/>
      <c r="N12" s="126"/>
      <c r="O12" s="127"/>
      <c r="P12" s="156" t="s">
        <v>378</v>
      </c>
    </row>
    <row r="13" spans="1:16" ht="37.5" x14ac:dyDescent="0.35">
      <c r="A13" s="120">
        <v>3</v>
      </c>
      <c r="B13" s="131" t="s">
        <v>372</v>
      </c>
      <c r="C13" s="129" t="s">
        <v>379</v>
      </c>
      <c r="D13" s="122">
        <v>61305</v>
      </c>
      <c r="E13" s="149">
        <v>44576</v>
      </c>
      <c r="F13" s="122">
        <v>3450</v>
      </c>
      <c r="G13" s="150" t="s">
        <v>377</v>
      </c>
      <c r="H13" s="130">
        <v>3100000</v>
      </c>
      <c r="I13" s="124"/>
      <c r="J13" s="124"/>
      <c r="K13" s="125"/>
      <c r="L13" s="154">
        <v>3100000</v>
      </c>
      <c r="M13" s="124"/>
      <c r="N13" s="126"/>
      <c r="O13" s="131"/>
      <c r="P13" s="156" t="s">
        <v>380</v>
      </c>
    </row>
    <row r="14" spans="1:16" ht="37.5" x14ac:dyDescent="0.35">
      <c r="A14" s="120">
        <v>4</v>
      </c>
      <c r="B14" s="131" t="s">
        <v>372</v>
      </c>
      <c r="C14" s="129" t="s">
        <v>381</v>
      </c>
      <c r="D14" s="122">
        <v>61403</v>
      </c>
      <c r="E14" s="147">
        <v>44803</v>
      </c>
      <c r="F14" s="122">
        <v>125</v>
      </c>
      <c r="G14" s="150" t="s">
        <v>377</v>
      </c>
      <c r="H14" s="123">
        <v>700000</v>
      </c>
      <c r="I14" s="124"/>
      <c r="J14" s="125"/>
      <c r="K14" s="132"/>
      <c r="L14" s="151">
        <v>700000</v>
      </c>
      <c r="M14" s="155"/>
      <c r="N14" s="126"/>
      <c r="O14" s="131"/>
      <c r="P14" s="156" t="s">
        <v>382</v>
      </c>
    </row>
    <row r="15" spans="1:16" ht="25" x14ac:dyDescent="0.35">
      <c r="A15" s="120">
        <v>5</v>
      </c>
      <c r="B15" s="131" t="s">
        <v>372</v>
      </c>
      <c r="C15" s="128" t="s">
        <v>383</v>
      </c>
      <c r="D15" s="122">
        <v>61305</v>
      </c>
      <c r="E15" s="147">
        <v>44859</v>
      </c>
      <c r="F15" s="122">
        <v>12000</v>
      </c>
      <c r="G15" s="150" t="s">
        <v>377</v>
      </c>
      <c r="H15" s="123">
        <v>750000</v>
      </c>
      <c r="I15" s="124"/>
      <c r="J15" s="124"/>
      <c r="K15" s="125"/>
      <c r="L15" s="154">
        <v>750000</v>
      </c>
      <c r="M15" s="124"/>
      <c r="N15" s="126"/>
      <c r="O15" s="133"/>
      <c r="P15" s="156" t="s">
        <v>384</v>
      </c>
    </row>
    <row r="16" spans="1:16" ht="28" x14ac:dyDescent="0.35">
      <c r="A16" s="120">
        <v>6</v>
      </c>
      <c r="B16" s="131" t="s">
        <v>372</v>
      </c>
      <c r="C16" s="128" t="s">
        <v>385</v>
      </c>
      <c r="D16" s="122">
        <v>61305</v>
      </c>
      <c r="E16" s="147">
        <v>44562</v>
      </c>
      <c r="F16" s="122">
        <v>4200</v>
      </c>
      <c r="G16" s="150" t="s">
        <v>377</v>
      </c>
      <c r="H16" s="130">
        <v>1950000</v>
      </c>
      <c r="I16" s="124"/>
      <c r="J16" s="124"/>
      <c r="K16" s="125"/>
      <c r="L16" s="154">
        <v>1950000</v>
      </c>
      <c r="M16" s="124"/>
      <c r="N16" s="126"/>
      <c r="O16" s="131"/>
      <c r="P16" s="156" t="s">
        <v>386</v>
      </c>
    </row>
    <row r="17" spans="1:16" ht="37.5" x14ac:dyDescent="0.35">
      <c r="A17" s="120">
        <v>9</v>
      </c>
      <c r="B17" s="131" t="s">
        <v>372</v>
      </c>
      <c r="C17" s="129" t="s">
        <v>387</v>
      </c>
      <c r="D17" s="122">
        <v>61502</v>
      </c>
      <c r="E17" s="147">
        <v>44625</v>
      </c>
      <c r="F17" s="122">
        <v>250</v>
      </c>
      <c r="G17" s="150" t="s">
        <v>377</v>
      </c>
      <c r="H17" s="123">
        <v>250000</v>
      </c>
      <c r="I17" s="123">
        <v>250000</v>
      </c>
      <c r="J17" s="124"/>
      <c r="K17" s="125"/>
      <c r="L17" s="123"/>
      <c r="M17" s="124"/>
      <c r="N17" s="126"/>
      <c r="O17" s="131"/>
      <c r="P17" s="156" t="s">
        <v>388</v>
      </c>
    </row>
    <row r="18" spans="1:16" ht="25" x14ac:dyDescent="0.35">
      <c r="A18" s="120">
        <v>10</v>
      </c>
      <c r="B18" s="131" t="s">
        <v>372</v>
      </c>
      <c r="C18" s="128" t="s">
        <v>389</v>
      </c>
      <c r="D18" s="122">
        <v>61206</v>
      </c>
      <c r="E18" s="147">
        <v>44652</v>
      </c>
      <c r="F18" s="122">
        <v>5000</v>
      </c>
      <c r="G18" s="150" t="s">
        <v>377</v>
      </c>
      <c r="H18" s="130">
        <v>1750000</v>
      </c>
      <c r="I18" s="130">
        <v>1750000</v>
      </c>
      <c r="J18" s="124"/>
      <c r="K18" s="125"/>
      <c r="L18" s="124"/>
      <c r="M18" s="124"/>
      <c r="N18" s="126"/>
      <c r="O18" s="131"/>
      <c r="P18" s="156" t="s">
        <v>390</v>
      </c>
    </row>
    <row r="19" spans="1:16" ht="15" thickBot="1" x14ac:dyDescent="0.4">
      <c r="A19" s="120"/>
      <c r="B19" s="146"/>
      <c r="C19" s="135"/>
      <c r="D19" s="136"/>
      <c r="E19" s="134"/>
      <c r="F19" s="134"/>
      <c r="G19" s="137"/>
      <c r="H19" s="137"/>
      <c r="I19" s="137"/>
      <c r="J19" s="137"/>
      <c r="K19" s="138"/>
      <c r="L19" s="137"/>
      <c r="M19" s="139"/>
      <c r="N19" s="139"/>
      <c r="O19" s="140"/>
      <c r="P19" s="141"/>
    </row>
    <row r="20" spans="1:16" ht="16" thickBot="1" x14ac:dyDescent="0.4">
      <c r="A20" s="142"/>
      <c r="B20" s="142"/>
      <c r="C20" s="142"/>
      <c r="D20" s="142"/>
      <c r="E20" s="142"/>
      <c r="F20" s="142"/>
      <c r="G20" s="143" t="s">
        <v>335</v>
      </c>
      <c r="H20" s="144">
        <f>SUM(H11:H19)</f>
        <v>18338672</v>
      </c>
      <c r="I20" s="144">
        <f t="shared" ref="I20:O20" si="0">SUM(I12:I19)</f>
        <v>2000000</v>
      </c>
      <c r="J20" s="144">
        <f t="shared" si="0"/>
        <v>0</v>
      </c>
      <c r="K20" s="144">
        <f t="shared" si="0"/>
        <v>0</v>
      </c>
      <c r="L20" s="144">
        <f t="shared" si="0"/>
        <v>9101483</v>
      </c>
      <c r="M20" s="144">
        <f t="shared" si="0"/>
        <v>0</v>
      </c>
      <c r="N20" s="144">
        <f t="shared" si="0"/>
        <v>0</v>
      </c>
      <c r="O20" s="144">
        <f t="shared" si="0"/>
        <v>0</v>
      </c>
      <c r="P20" s="145"/>
    </row>
  </sheetData>
  <mergeCells count="17">
    <mergeCell ref="I9:O9"/>
    <mergeCell ref="P7:P9"/>
    <mergeCell ref="A8:A10"/>
    <mergeCell ref="B8:B10"/>
    <mergeCell ref="C8:C10"/>
    <mergeCell ref="D8:D10"/>
    <mergeCell ref="E8:E10"/>
    <mergeCell ref="F8:F10"/>
    <mergeCell ref="G8:G10"/>
    <mergeCell ref="H8:O8"/>
    <mergeCell ref="H9:H10"/>
    <mergeCell ref="A7:H7"/>
    <mergeCell ref="E1:L1"/>
    <mergeCell ref="E2:L2"/>
    <mergeCell ref="E3:L3"/>
    <mergeCell ref="E5:L5"/>
    <mergeCell ref="H6:I6"/>
  </mergeCells>
  <pageMargins left="0.7" right="0.7" top="0.75" bottom="0.75" header="0.3" footer="0.3"/>
  <pageSetup scale="2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theme="2"/>
  </sheetPr>
  <dimension ref="A1:AG277"/>
  <sheetViews>
    <sheetView tabSelected="1" workbookViewId="0">
      <selection activeCell="A275" sqref="A275"/>
    </sheetView>
  </sheetViews>
  <sheetFormatPr baseColWidth="10" defaultColWidth="11.453125" defaultRowHeight="13" x14ac:dyDescent="0.35"/>
  <cols>
    <col min="1" max="1" width="8.1796875" style="206" bestFit="1" customWidth="1"/>
    <col min="2" max="2" width="17.26953125" style="206" bestFit="1" customWidth="1"/>
    <col min="3" max="3" width="25.7265625" style="206" bestFit="1" customWidth="1"/>
    <col min="4" max="4" width="19.1796875" style="206" bestFit="1" customWidth="1"/>
    <col min="5" max="5" width="14.54296875" style="206" customWidth="1"/>
    <col min="6" max="6" width="14.81640625" style="206" customWidth="1"/>
    <col min="7" max="7" width="21.81640625" style="206" customWidth="1"/>
    <col min="8" max="8" width="30.54296875" style="206" customWidth="1"/>
    <col min="9" max="9" width="17.81640625" style="207" hidden="1" customWidth="1"/>
    <col min="10" max="10" width="17.81640625" style="208" hidden="1" customWidth="1"/>
    <col min="11" max="11" width="22.81640625" style="207" hidden="1" customWidth="1"/>
    <col min="12" max="12" width="23" style="207" hidden="1" customWidth="1"/>
    <col min="13" max="13" width="17.54296875" style="207" bestFit="1" customWidth="1"/>
    <col min="14" max="14" width="16.26953125" style="207" bestFit="1" customWidth="1"/>
    <col min="15" max="15" width="12.26953125" style="207" customWidth="1"/>
    <col min="16" max="16" width="13.26953125" style="207" hidden="1" customWidth="1"/>
    <col min="17" max="17" width="12.453125" style="207" customWidth="1"/>
    <col min="18" max="18" width="14.54296875" style="207" hidden="1" customWidth="1"/>
    <col min="19" max="19" width="18.1796875" style="207" hidden="1" customWidth="1"/>
    <col min="20" max="20" width="13.7265625" style="207" hidden="1" customWidth="1"/>
    <col min="21" max="21" width="14.54296875" style="207" bestFit="1" customWidth="1"/>
    <col min="22" max="22" width="29.453125" style="206" hidden="1" customWidth="1"/>
    <col min="23" max="23" width="30.26953125" style="206" hidden="1" customWidth="1"/>
    <col min="24" max="24" width="29" style="207" hidden="1" customWidth="1"/>
    <col min="25" max="25" width="18.54296875" style="207" hidden="1" customWidth="1"/>
    <col min="26" max="26" width="24.1796875" style="206" hidden="1" customWidth="1"/>
    <col min="27" max="27" width="13" style="206" customWidth="1"/>
    <col min="28" max="28" width="27.26953125" style="206" hidden="1" customWidth="1"/>
    <col min="29" max="29" width="14.7265625" style="206" hidden="1" customWidth="1"/>
    <col min="30" max="30" width="22.54296875" style="207" hidden="1" customWidth="1"/>
    <col min="31" max="31" width="15" style="207" bestFit="1" customWidth="1"/>
    <col min="32" max="32" width="16.453125" style="207" hidden="1" customWidth="1"/>
    <col min="33" max="33" width="38" style="206" hidden="1" customWidth="1"/>
    <col min="34" max="16384" width="11.453125" style="206"/>
  </cols>
  <sheetData>
    <row r="1" spans="1:33" s="198" customFormat="1" ht="54" customHeight="1" x14ac:dyDescent="0.35">
      <c r="A1" s="198" t="s">
        <v>552</v>
      </c>
      <c r="B1" s="199" t="s">
        <v>553</v>
      </c>
      <c r="C1" s="199" t="s">
        <v>554</v>
      </c>
      <c r="D1" s="199" t="s">
        <v>555</v>
      </c>
      <c r="E1" s="199" t="s">
        <v>556</v>
      </c>
      <c r="F1" s="199" t="s">
        <v>557</v>
      </c>
      <c r="G1" s="199" t="s">
        <v>558</v>
      </c>
      <c r="H1" s="199" t="s">
        <v>480</v>
      </c>
      <c r="I1" s="200" t="s">
        <v>559</v>
      </c>
      <c r="J1" s="201" t="s">
        <v>560</v>
      </c>
      <c r="K1" s="200" t="s">
        <v>561</v>
      </c>
      <c r="L1" s="200" t="s">
        <v>562</v>
      </c>
      <c r="M1" s="202" t="s">
        <v>563</v>
      </c>
      <c r="N1" s="202" t="s">
        <v>564</v>
      </c>
      <c r="O1" s="202" t="s">
        <v>565</v>
      </c>
      <c r="P1" s="200" t="s">
        <v>566</v>
      </c>
      <c r="Q1" s="202" t="s">
        <v>567</v>
      </c>
      <c r="R1" s="202" t="s">
        <v>563</v>
      </c>
      <c r="S1" s="203" t="s">
        <v>567</v>
      </c>
      <c r="T1" s="200" t="s">
        <v>568</v>
      </c>
      <c r="U1" s="204" t="s">
        <v>569</v>
      </c>
      <c r="V1" s="198" t="s">
        <v>570</v>
      </c>
      <c r="W1" s="198" t="s">
        <v>571</v>
      </c>
      <c r="X1" s="200" t="s">
        <v>572</v>
      </c>
      <c r="Y1" s="200" t="s">
        <v>573</v>
      </c>
      <c r="Z1" s="198" t="s">
        <v>574</v>
      </c>
      <c r="AA1" s="204" t="s">
        <v>575</v>
      </c>
      <c r="AB1" s="198" t="s">
        <v>576</v>
      </c>
      <c r="AC1" s="198" t="s">
        <v>577</v>
      </c>
      <c r="AD1" s="200" t="s">
        <v>578</v>
      </c>
      <c r="AE1" s="205" t="s">
        <v>579</v>
      </c>
      <c r="AF1" s="200" t="s">
        <v>580</v>
      </c>
      <c r="AG1" s="198" t="s">
        <v>581</v>
      </c>
    </row>
    <row r="2" spans="1:33" ht="20.149999999999999" hidden="1" customHeight="1" x14ac:dyDescent="0.35">
      <c r="A2" s="206">
        <v>1</v>
      </c>
      <c r="B2" s="206" t="s">
        <v>582</v>
      </c>
      <c r="C2" s="206" t="s">
        <v>583</v>
      </c>
      <c r="D2" s="206" t="s">
        <v>339</v>
      </c>
      <c r="E2" s="206" t="s">
        <v>584</v>
      </c>
      <c r="F2" s="206" t="s">
        <v>585</v>
      </c>
      <c r="G2" s="206" t="s">
        <v>586</v>
      </c>
      <c r="H2" s="206" t="s">
        <v>484</v>
      </c>
      <c r="I2" s="207">
        <v>6970</v>
      </c>
      <c r="J2" s="208">
        <v>1.032</v>
      </c>
      <c r="K2" s="207">
        <f t="shared" ref="K2:K8" si="0">I2*J2</f>
        <v>7193.04</v>
      </c>
      <c r="L2" s="207">
        <f t="shared" ref="L2:L8" si="1">K2/2</f>
        <v>3596.52</v>
      </c>
      <c r="M2" s="207">
        <v>7767.9</v>
      </c>
      <c r="N2" s="207">
        <v>574.86</v>
      </c>
      <c r="O2" s="207">
        <v>0</v>
      </c>
      <c r="P2" s="207">
        <v>3883.95</v>
      </c>
      <c r="Q2" s="207">
        <v>233.03699999999998</v>
      </c>
      <c r="R2" s="207">
        <f t="shared" ref="R2:R65" si="2">P2*2</f>
        <v>7767.9</v>
      </c>
      <c r="S2" s="207">
        <f t="shared" ref="S2:S65" si="3">R2*0.03</f>
        <v>233.03699999999998</v>
      </c>
      <c r="T2" s="207">
        <f t="shared" ref="T2:T65" si="4">R2/30</f>
        <v>258.93</v>
      </c>
      <c r="U2" s="207">
        <f t="shared" ref="U2:U65" si="5">T2*40</f>
        <v>10357.200000000001</v>
      </c>
      <c r="V2" s="206">
        <v>2724.45</v>
      </c>
      <c r="W2" s="207">
        <f t="shared" ref="W2:W65" si="6">U2-V2</f>
        <v>7632.7500000000009</v>
      </c>
      <c r="X2" s="207">
        <f t="shared" ref="X2:X7" si="7">W2-0.01</f>
        <v>7632.7400000000007</v>
      </c>
      <c r="Y2" s="207">
        <f t="shared" ref="Y2:Y7" si="8">X2*0.0192</f>
        <v>146.548608</v>
      </c>
      <c r="Z2" s="207">
        <f t="shared" ref="Z2:Z7" si="9">Y2+0</f>
        <v>146.548608</v>
      </c>
      <c r="AA2" s="207">
        <f t="shared" ref="AA2:AA65" si="10">Z2</f>
        <v>146.548608</v>
      </c>
      <c r="AB2" s="207">
        <f t="shared" ref="AB2:AB65" si="11">V2+W2-AA2</f>
        <v>10210.651392000002</v>
      </c>
      <c r="AC2" s="206">
        <v>20</v>
      </c>
      <c r="AD2" s="207">
        <f t="shared" ref="AD2:AD65" si="12">AC2*T2</f>
        <v>5178.6000000000004</v>
      </c>
      <c r="AE2" s="207">
        <f t="shared" ref="AE2:AE65" si="13">AD2*0.25/2</f>
        <v>647.32500000000005</v>
      </c>
      <c r="AF2" s="207">
        <v>2587.0500000000002</v>
      </c>
      <c r="AG2" s="207">
        <v>0</v>
      </c>
    </row>
    <row r="3" spans="1:33" ht="20.149999999999999" hidden="1" customHeight="1" x14ac:dyDescent="0.35">
      <c r="A3" s="206">
        <v>2</v>
      </c>
      <c r="B3" s="206" t="s">
        <v>587</v>
      </c>
      <c r="C3" s="206" t="s">
        <v>588</v>
      </c>
      <c r="D3" s="206" t="s">
        <v>339</v>
      </c>
      <c r="E3" s="206" t="s">
        <v>589</v>
      </c>
      <c r="F3" s="206" t="s">
        <v>590</v>
      </c>
      <c r="G3" s="209" t="s">
        <v>591</v>
      </c>
      <c r="H3" s="206" t="s">
        <v>485</v>
      </c>
      <c r="I3" s="207">
        <v>5770.46</v>
      </c>
      <c r="J3" s="208">
        <v>1.032</v>
      </c>
      <c r="K3" s="207">
        <f t="shared" si="0"/>
        <v>5955.1147200000005</v>
      </c>
      <c r="L3" s="207">
        <f t="shared" si="1"/>
        <v>2977.5573600000002</v>
      </c>
      <c r="M3" s="207">
        <v>6052.66</v>
      </c>
      <c r="N3" s="207">
        <v>388.24</v>
      </c>
      <c r="O3" s="207">
        <v>290.7</v>
      </c>
      <c r="P3" s="207">
        <v>3026.33</v>
      </c>
      <c r="Q3" s="207">
        <v>181.57979999999998</v>
      </c>
      <c r="R3" s="207">
        <f t="shared" si="2"/>
        <v>6052.66</v>
      </c>
      <c r="S3" s="207">
        <f t="shared" si="3"/>
        <v>181.57979999999998</v>
      </c>
      <c r="T3" s="207">
        <f t="shared" si="4"/>
        <v>201.75533333333334</v>
      </c>
      <c r="U3" s="207">
        <f t="shared" si="5"/>
        <v>8070.2133333333331</v>
      </c>
      <c r="V3" s="206">
        <v>2724.45</v>
      </c>
      <c r="W3" s="207">
        <f t="shared" si="6"/>
        <v>5345.7633333333333</v>
      </c>
      <c r="X3" s="207">
        <f t="shared" si="7"/>
        <v>5345.7533333333331</v>
      </c>
      <c r="Y3" s="207">
        <f t="shared" si="8"/>
        <v>102.63846399999998</v>
      </c>
      <c r="Z3" s="207">
        <f t="shared" si="9"/>
        <v>102.63846399999998</v>
      </c>
      <c r="AA3" s="207">
        <f t="shared" si="10"/>
        <v>102.63846399999998</v>
      </c>
      <c r="AB3" s="207">
        <f t="shared" si="11"/>
        <v>7967.5748693333335</v>
      </c>
      <c r="AC3" s="206">
        <v>20</v>
      </c>
      <c r="AD3" s="207">
        <f t="shared" si="12"/>
        <v>4035.1066666666666</v>
      </c>
      <c r="AE3" s="207">
        <f t="shared" si="13"/>
        <v>504.38833333333332</v>
      </c>
      <c r="AF3" s="207">
        <v>2587.0500000000002</v>
      </c>
      <c r="AG3" s="207">
        <v>0</v>
      </c>
    </row>
    <row r="4" spans="1:33" ht="20.149999999999999" hidden="1" customHeight="1" x14ac:dyDescent="0.35">
      <c r="A4" s="206">
        <v>3</v>
      </c>
      <c r="B4" s="206" t="s">
        <v>592</v>
      </c>
      <c r="C4" s="206" t="s">
        <v>593</v>
      </c>
      <c r="D4" s="206" t="s">
        <v>339</v>
      </c>
      <c r="E4" s="206" t="s">
        <v>594</v>
      </c>
      <c r="F4" s="206" t="s">
        <v>595</v>
      </c>
      <c r="G4" s="206" t="s">
        <v>596</v>
      </c>
      <c r="H4" s="206" t="s">
        <v>486</v>
      </c>
      <c r="I4" s="207">
        <v>6970</v>
      </c>
      <c r="J4" s="208">
        <v>1.032</v>
      </c>
      <c r="K4" s="207">
        <f t="shared" si="0"/>
        <v>7193.04</v>
      </c>
      <c r="L4" s="207">
        <f t="shared" si="1"/>
        <v>3596.52</v>
      </c>
      <c r="M4" s="207">
        <v>7767.9</v>
      </c>
      <c r="N4" s="207">
        <v>574.86</v>
      </c>
      <c r="O4" s="207">
        <v>0</v>
      </c>
      <c r="P4" s="207">
        <v>3883.95</v>
      </c>
      <c r="Q4" s="207">
        <v>233.03699999999998</v>
      </c>
      <c r="R4" s="207">
        <f t="shared" si="2"/>
        <v>7767.9</v>
      </c>
      <c r="S4" s="207">
        <f t="shared" si="3"/>
        <v>233.03699999999998</v>
      </c>
      <c r="T4" s="207">
        <f t="shared" si="4"/>
        <v>258.93</v>
      </c>
      <c r="U4" s="207">
        <f t="shared" si="5"/>
        <v>10357.200000000001</v>
      </c>
      <c r="V4" s="206">
        <v>2724.45</v>
      </c>
      <c r="W4" s="207">
        <f t="shared" si="6"/>
        <v>7632.7500000000009</v>
      </c>
      <c r="X4" s="207">
        <f t="shared" si="7"/>
        <v>7632.7400000000007</v>
      </c>
      <c r="Y4" s="207">
        <f t="shared" si="8"/>
        <v>146.548608</v>
      </c>
      <c r="Z4" s="207">
        <f t="shared" si="9"/>
        <v>146.548608</v>
      </c>
      <c r="AA4" s="207">
        <f t="shared" si="10"/>
        <v>146.548608</v>
      </c>
      <c r="AB4" s="207">
        <f t="shared" si="11"/>
        <v>10210.651392000002</v>
      </c>
      <c r="AC4" s="206">
        <v>20</v>
      </c>
      <c r="AD4" s="207">
        <f t="shared" si="12"/>
        <v>5178.6000000000004</v>
      </c>
      <c r="AE4" s="207">
        <f t="shared" si="13"/>
        <v>647.32500000000005</v>
      </c>
      <c r="AF4" s="207">
        <v>2587.0500000000002</v>
      </c>
      <c r="AG4" s="207">
        <v>0</v>
      </c>
    </row>
    <row r="5" spans="1:33" ht="20.149999999999999" hidden="1" customHeight="1" x14ac:dyDescent="0.35">
      <c r="A5" s="206">
        <v>4</v>
      </c>
      <c r="B5" s="206" t="s">
        <v>597</v>
      </c>
      <c r="C5" s="206" t="s">
        <v>598</v>
      </c>
      <c r="D5" s="206" t="s">
        <v>339</v>
      </c>
      <c r="E5" s="206" t="s">
        <v>599</v>
      </c>
      <c r="F5" s="206" t="s">
        <v>590</v>
      </c>
      <c r="G5" s="206" t="s">
        <v>600</v>
      </c>
      <c r="H5" s="206" t="s">
        <v>485</v>
      </c>
      <c r="I5" s="207">
        <v>5770.46</v>
      </c>
      <c r="J5" s="208">
        <v>1.032</v>
      </c>
      <c r="K5" s="207">
        <f t="shared" si="0"/>
        <v>5955.1147200000005</v>
      </c>
      <c r="L5" s="207">
        <f t="shared" si="1"/>
        <v>2977.5573600000002</v>
      </c>
      <c r="M5" s="207">
        <v>6052.66</v>
      </c>
      <c r="N5" s="207">
        <v>388.24</v>
      </c>
      <c r="O5" s="207">
        <v>290.7</v>
      </c>
      <c r="P5" s="207">
        <v>3026.33</v>
      </c>
      <c r="Q5" s="207">
        <v>181.57979999999998</v>
      </c>
      <c r="R5" s="207">
        <f t="shared" si="2"/>
        <v>6052.66</v>
      </c>
      <c r="S5" s="207">
        <f t="shared" si="3"/>
        <v>181.57979999999998</v>
      </c>
      <c r="T5" s="207">
        <f t="shared" si="4"/>
        <v>201.75533333333334</v>
      </c>
      <c r="U5" s="207">
        <f t="shared" si="5"/>
        <v>8070.2133333333331</v>
      </c>
      <c r="V5" s="206">
        <v>2724.45</v>
      </c>
      <c r="W5" s="207">
        <f t="shared" si="6"/>
        <v>5345.7633333333333</v>
      </c>
      <c r="X5" s="207">
        <f t="shared" si="7"/>
        <v>5345.7533333333331</v>
      </c>
      <c r="Y5" s="207">
        <f t="shared" si="8"/>
        <v>102.63846399999998</v>
      </c>
      <c r="Z5" s="207">
        <f t="shared" si="9"/>
        <v>102.63846399999998</v>
      </c>
      <c r="AA5" s="207">
        <f t="shared" si="10"/>
        <v>102.63846399999998</v>
      </c>
      <c r="AB5" s="207">
        <f t="shared" si="11"/>
        <v>7967.5748693333335</v>
      </c>
      <c r="AC5" s="206">
        <v>20</v>
      </c>
      <c r="AD5" s="207">
        <f t="shared" si="12"/>
        <v>4035.1066666666666</v>
      </c>
      <c r="AE5" s="207">
        <f t="shared" si="13"/>
        <v>504.38833333333332</v>
      </c>
      <c r="AF5" s="207">
        <v>2587.0500000000002</v>
      </c>
      <c r="AG5" s="207">
        <v>0</v>
      </c>
    </row>
    <row r="6" spans="1:33" ht="20.149999999999999" hidden="1" customHeight="1" x14ac:dyDescent="0.35">
      <c r="A6" s="206">
        <v>5</v>
      </c>
      <c r="B6" s="206" t="s">
        <v>601</v>
      </c>
      <c r="C6" s="206" t="s">
        <v>602</v>
      </c>
      <c r="D6" s="206" t="s">
        <v>339</v>
      </c>
      <c r="E6" s="206" t="s">
        <v>603</v>
      </c>
      <c r="F6" s="206" t="s">
        <v>604</v>
      </c>
      <c r="G6" s="206" t="s">
        <v>605</v>
      </c>
      <c r="H6" s="206" t="s">
        <v>485</v>
      </c>
      <c r="I6" s="207">
        <v>5770.46</v>
      </c>
      <c r="J6" s="208">
        <v>1.032</v>
      </c>
      <c r="K6" s="207">
        <f t="shared" si="0"/>
        <v>5955.1147200000005</v>
      </c>
      <c r="L6" s="207">
        <f t="shared" si="1"/>
        <v>2977.5573600000002</v>
      </c>
      <c r="M6" s="207">
        <v>6052.66</v>
      </c>
      <c r="N6" s="207">
        <v>388.24</v>
      </c>
      <c r="O6" s="207">
        <v>290.7</v>
      </c>
      <c r="P6" s="207">
        <v>3026.33</v>
      </c>
      <c r="Q6" s="207">
        <v>181.57979999999998</v>
      </c>
      <c r="R6" s="207">
        <f t="shared" si="2"/>
        <v>6052.66</v>
      </c>
      <c r="S6" s="207">
        <f t="shared" si="3"/>
        <v>181.57979999999998</v>
      </c>
      <c r="T6" s="207">
        <f t="shared" si="4"/>
        <v>201.75533333333334</v>
      </c>
      <c r="U6" s="207">
        <f t="shared" si="5"/>
        <v>8070.2133333333331</v>
      </c>
      <c r="V6" s="206">
        <v>2724.45</v>
      </c>
      <c r="W6" s="207">
        <f t="shared" si="6"/>
        <v>5345.7633333333333</v>
      </c>
      <c r="X6" s="207">
        <f t="shared" si="7"/>
        <v>5345.7533333333331</v>
      </c>
      <c r="Y6" s="207">
        <f t="shared" si="8"/>
        <v>102.63846399999998</v>
      </c>
      <c r="Z6" s="207">
        <f t="shared" si="9"/>
        <v>102.63846399999998</v>
      </c>
      <c r="AA6" s="207">
        <f t="shared" si="10"/>
        <v>102.63846399999998</v>
      </c>
      <c r="AB6" s="207">
        <f t="shared" si="11"/>
        <v>7967.5748693333335</v>
      </c>
      <c r="AC6" s="206">
        <v>20</v>
      </c>
      <c r="AD6" s="207">
        <f t="shared" si="12"/>
        <v>4035.1066666666666</v>
      </c>
      <c r="AE6" s="207">
        <f t="shared" si="13"/>
        <v>504.38833333333332</v>
      </c>
      <c r="AF6" s="207">
        <v>2587.0500000000002</v>
      </c>
      <c r="AG6" s="207">
        <v>0</v>
      </c>
    </row>
    <row r="7" spans="1:33" ht="20.149999999999999" hidden="1" customHeight="1" x14ac:dyDescent="0.35">
      <c r="A7" s="206">
        <v>6</v>
      </c>
      <c r="B7" s="206" t="s">
        <v>606</v>
      </c>
      <c r="C7" s="206" t="s">
        <v>607</v>
      </c>
      <c r="D7" s="206" t="s">
        <v>339</v>
      </c>
      <c r="E7" s="206" t="s">
        <v>608</v>
      </c>
      <c r="F7" s="206" t="s">
        <v>609</v>
      </c>
      <c r="G7" s="206" t="s">
        <v>610</v>
      </c>
      <c r="H7" s="206" t="s">
        <v>485</v>
      </c>
      <c r="I7" s="207">
        <v>5770.46</v>
      </c>
      <c r="J7" s="208">
        <v>1.032</v>
      </c>
      <c r="K7" s="207">
        <f t="shared" si="0"/>
        <v>5955.1147200000005</v>
      </c>
      <c r="L7" s="207">
        <f t="shared" si="1"/>
        <v>2977.5573600000002</v>
      </c>
      <c r="M7" s="207">
        <v>6052.66</v>
      </c>
      <c r="N7" s="207">
        <v>388.24</v>
      </c>
      <c r="O7" s="207">
        <v>290.7</v>
      </c>
      <c r="P7" s="207">
        <v>3026.33</v>
      </c>
      <c r="Q7" s="207">
        <v>181.57979999999998</v>
      </c>
      <c r="R7" s="207">
        <f t="shared" si="2"/>
        <v>6052.66</v>
      </c>
      <c r="S7" s="207">
        <f t="shared" si="3"/>
        <v>181.57979999999998</v>
      </c>
      <c r="T7" s="207">
        <f t="shared" si="4"/>
        <v>201.75533333333334</v>
      </c>
      <c r="U7" s="207">
        <f t="shared" si="5"/>
        <v>8070.2133333333331</v>
      </c>
      <c r="V7" s="206">
        <v>2724.45</v>
      </c>
      <c r="W7" s="207">
        <f t="shared" si="6"/>
        <v>5345.7633333333333</v>
      </c>
      <c r="X7" s="207">
        <f t="shared" si="7"/>
        <v>5345.7533333333331</v>
      </c>
      <c r="Y7" s="207">
        <f t="shared" si="8"/>
        <v>102.63846399999998</v>
      </c>
      <c r="Z7" s="207">
        <f t="shared" si="9"/>
        <v>102.63846399999998</v>
      </c>
      <c r="AA7" s="207">
        <f t="shared" si="10"/>
        <v>102.63846399999998</v>
      </c>
      <c r="AB7" s="207">
        <f t="shared" si="11"/>
        <v>7967.5748693333335</v>
      </c>
      <c r="AC7" s="206">
        <v>20</v>
      </c>
      <c r="AD7" s="207">
        <f t="shared" si="12"/>
        <v>4035.1066666666666</v>
      </c>
      <c r="AE7" s="207">
        <f t="shared" si="13"/>
        <v>504.38833333333332</v>
      </c>
      <c r="AF7" s="207">
        <v>2587.0500000000002</v>
      </c>
      <c r="AG7" s="207">
        <v>0</v>
      </c>
    </row>
    <row r="8" spans="1:33" ht="20.149999999999999" hidden="1" customHeight="1" x14ac:dyDescent="0.35">
      <c r="A8" s="206">
        <v>7</v>
      </c>
      <c r="B8" s="206" t="s">
        <v>611</v>
      </c>
      <c r="C8" s="206" t="s">
        <v>612</v>
      </c>
      <c r="D8" s="206" t="s">
        <v>339</v>
      </c>
      <c r="E8" s="206" t="s">
        <v>595</v>
      </c>
      <c r="F8" s="206" t="s">
        <v>613</v>
      </c>
      <c r="G8" s="206" t="s">
        <v>614</v>
      </c>
      <c r="H8" s="206" t="s">
        <v>483</v>
      </c>
      <c r="I8" s="207">
        <v>12451.34</v>
      </c>
      <c r="J8" s="208">
        <v>1.032</v>
      </c>
      <c r="K8" s="207">
        <f t="shared" si="0"/>
        <v>12849.782880000001</v>
      </c>
      <c r="L8" s="207">
        <f t="shared" si="1"/>
        <v>6424.8914400000003</v>
      </c>
      <c r="M8" s="207">
        <v>14531.66</v>
      </c>
      <c r="N8" s="207">
        <v>1681.88</v>
      </c>
      <c r="O8" s="207">
        <v>0</v>
      </c>
      <c r="P8" s="207">
        <v>7265.83</v>
      </c>
      <c r="Q8" s="207">
        <v>435.94979999999998</v>
      </c>
      <c r="R8" s="207">
        <f t="shared" si="2"/>
        <v>14531.66</v>
      </c>
      <c r="S8" s="207">
        <f t="shared" si="3"/>
        <v>435.94979999999998</v>
      </c>
      <c r="T8" s="207">
        <f t="shared" si="4"/>
        <v>484.38866666666667</v>
      </c>
      <c r="U8" s="207">
        <f t="shared" si="5"/>
        <v>19375.546666666665</v>
      </c>
      <c r="V8" s="206">
        <v>2724.45</v>
      </c>
      <c r="W8" s="207">
        <f t="shared" si="6"/>
        <v>16651.096666666665</v>
      </c>
      <c r="X8" s="207">
        <f>W8-7735.01</f>
        <v>8916.0866666666643</v>
      </c>
      <c r="Y8" s="207">
        <f>X8*0.064</f>
        <v>570.62954666666656</v>
      </c>
      <c r="Z8" s="207">
        <f>Y8+148.51</f>
        <v>719.13954666666655</v>
      </c>
      <c r="AA8" s="207">
        <f t="shared" si="10"/>
        <v>719.13954666666655</v>
      </c>
      <c r="AB8" s="207">
        <f t="shared" si="11"/>
        <v>18656.40712</v>
      </c>
      <c r="AC8" s="206">
        <v>20</v>
      </c>
      <c r="AD8" s="207">
        <f t="shared" si="12"/>
        <v>9687.7733333333326</v>
      </c>
      <c r="AE8" s="207">
        <f t="shared" si="13"/>
        <v>1210.9716666666666</v>
      </c>
      <c r="AF8" s="207">
        <v>2587.0500000000002</v>
      </c>
      <c r="AG8" s="207">
        <v>0</v>
      </c>
    </row>
    <row r="9" spans="1:33" ht="20.149999999999999" hidden="1" customHeight="1" x14ac:dyDescent="0.35">
      <c r="A9" s="206">
        <v>8</v>
      </c>
      <c r="D9" s="206" t="s">
        <v>339</v>
      </c>
      <c r="E9" s="206" t="s">
        <v>615</v>
      </c>
      <c r="F9" s="206" t="s">
        <v>615</v>
      </c>
      <c r="G9" s="206" t="s">
        <v>615</v>
      </c>
      <c r="H9" s="206" t="s">
        <v>615</v>
      </c>
      <c r="I9" s="207">
        <v>0</v>
      </c>
      <c r="J9" s="208">
        <v>0</v>
      </c>
      <c r="K9" s="207">
        <v>5955.11</v>
      </c>
      <c r="L9" s="207">
        <v>2977.56</v>
      </c>
      <c r="M9" s="207">
        <v>6052.66</v>
      </c>
      <c r="N9" s="207">
        <v>388.24</v>
      </c>
      <c r="O9" s="207">
        <v>290.7</v>
      </c>
      <c r="P9" s="207">
        <v>3026.33</v>
      </c>
      <c r="Q9" s="207">
        <v>181.57979999999998</v>
      </c>
      <c r="R9" s="207">
        <f t="shared" si="2"/>
        <v>6052.66</v>
      </c>
      <c r="S9" s="207">
        <f t="shared" si="3"/>
        <v>181.57979999999998</v>
      </c>
      <c r="T9" s="207">
        <f t="shared" si="4"/>
        <v>201.75533333333334</v>
      </c>
      <c r="U9" s="207">
        <f t="shared" si="5"/>
        <v>8070.2133333333331</v>
      </c>
      <c r="V9" s="206">
        <v>2724.45</v>
      </c>
      <c r="W9" s="207">
        <f t="shared" si="6"/>
        <v>5345.7633333333333</v>
      </c>
      <c r="X9" s="207">
        <f>W9-0.01</f>
        <v>5345.7533333333331</v>
      </c>
      <c r="Y9" s="207">
        <f>X9*0.0192</f>
        <v>102.63846399999998</v>
      </c>
      <c r="Z9" s="207">
        <f>Y9+0</f>
        <v>102.63846399999998</v>
      </c>
      <c r="AA9" s="207">
        <f t="shared" si="10"/>
        <v>102.63846399999998</v>
      </c>
      <c r="AB9" s="207">
        <f t="shared" si="11"/>
        <v>7967.5748693333335</v>
      </c>
      <c r="AC9" s="206">
        <v>20</v>
      </c>
      <c r="AD9" s="207">
        <f t="shared" si="12"/>
        <v>4035.1066666666666</v>
      </c>
      <c r="AE9" s="207">
        <f t="shared" si="13"/>
        <v>504.38833333333332</v>
      </c>
      <c r="AF9" s="207">
        <v>2587.0500000000002</v>
      </c>
      <c r="AG9" s="207">
        <v>0</v>
      </c>
    </row>
    <row r="10" spans="1:33" ht="20.149999999999999" hidden="1" customHeight="1" x14ac:dyDescent="0.35">
      <c r="A10" s="206">
        <v>9</v>
      </c>
      <c r="B10" s="206" t="s">
        <v>616</v>
      </c>
      <c r="C10" s="206" t="s">
        <v>617</v>
      </c>
      <c r="D10" s="206" t="s">
        <v>317</v>
      </c>
      <c r="E10" s="206" t="s">
        <v>618</v>
      </c>
      <c r="F10" s="206" t="s">
        <v>619</v>
      </c>
      <c r="G10" s="209" t="s">
        <v>620</v>
      </c>
      <c r="H10" s="206" t="s">
        <v>488</v>
      </c>
      <c r="I10" s="207">
        <v>11910</v>
      </c>
      <c r="J10" s="208">
        <v>1.032</v>
      </c>
      <c r="K10" s="207">
        <f>I10*J10</f>
        <v>12291.12</v>
      </c>
      <c r="L10" s="207">
        <f>K10/2</f>
        <v>6145.56</v>
      </c>
      <c r="M10" s="207">
        <v>13821.26</v>
      </c>
      <c r="N10" s="207">
        <v>1530.14</v>
      </c>
      <c r="O10" s="207">
        <v>0</v>
      </c>
      <c r="P10" s="207">
        <v>6910.63</v>
      </c>
      <c r="Q10" s="207">
        <v>414.63779999999997</v>
      </c>
      <c r="R10" s="207">
        <f t="shared" si="2"/>
        <v>13821.26</v>
      </c>
      <c r="S10" s="207">
        <f t="shared" si="3"/>
        <v>414.63779999999997</v>
      </c>
      <c r="T10" s="207">
        <f t="shared" si="4"/>
        <v>460.70866666666666</v>
      </c>
      <c r="U10" s="207">
        <f t="shared" si="5"/>
        <v>18428.346666666665</v>
      </c>
      <c r="V10" s="206">
        <v>2724.45</v>
      </c>
      <c r="W10" s="207">
        <f t="shared" si="6"/>
        <v>15703.896666666664</v>
      </c>
      <c r="X10" s="207">
        <f>W10-7735.01</f>
        <v>7968.8866666666636</v>
      </c>
      <c r="Y10" s="207">
        <f>X10*0.064</f>
        <v>510.00874666666647</v>
      </c>
      <c r="Z10" s="207">
        <f>Y10+148.51</f>
        <v>658.5187466666664</v>
      </c>
      <c r="AA10" s="207">
        <f t="shared" si="10"/>
        <v>658.5187466666664</v>
      </c>
      <c r="AB10" s="207">
        <f t="shared" si="11"/>
        <v>17769.82792</v>
      </c>
      <c r="AC10" s="206">
        <v>20</v>
      </c>
      <c r="AD10" s="207">
        <f t="shared" si="12"/>
        <v>9214.1733333333323</v>
      </c>
      <c r="AE10" s="207">
        <f t="shared" si="13"/>
        <v>1151.7716666666665</v>
      </c>
      <c r="AF10" s="207">
        <v>2587.0500000000002</v>
      </c>
      <c r="AG10" s="207">
        <v>0</v>
      </c>
    </row>
    <row r="11" spans="1:33" ht="20.149999999999999" hidden="1" customHeight="1" x14ac:dyDescent="0.35">
      <c r="A11" s="206">
        <v>10</v>
      </c>
      <c r="B11" s="206" t="s">
        <v>621</v>
      </c>
      <c r="C11" s="206" t="s">
        <v>622</v>
      </c>
      <c r="D11" s="206" t="s">
        <v>305</v>
      </c>
      <c r="E11" s="206" t="s">
        <v>623</v>
      </c>
      <c r="F11" s="206" t="s">
        <v>624</v>
      </c>
      <c r="G11" s="206" t="s">
        <v>625</v>
      </c>
      <c r="H11" s="206" t="s">
        <v>626</v>
      </c>
      <c r="I11" s="207">
        <v>19525.599999999999</v>
      </c>
      <c r="J11" s="208">
        <v>1.032</v>
      </c>
      <c r="K11" s="207">
        <f>I11*J11</f>
        <v>20150.4192</v>
      </c>
      <c r="L11" s="207">
        <f>K11/2</f>
        <v>10075.2096</v>
      </c>
      <c r="M11" s="207">
        <v>23815.279999999999</v>
      </c>
      <c r="N11" s="207">
        <v>3664.86</v>
      </c>
      <c r="O11" s="207">
        <v>0</v>
      </c>
      <c r="P11" s="207">
        <v>11907.64</v>
      </c>
      <c r="Q11" s="207">
        <v>714.45839999999998</v>
      </c>
      <c r="R11" s="207">
        <f t="shared" si="2"/>
        <v>23815.279999999999</v>
      </c>
      <c r="S11" s="207">
        <f t="shared" si="3"/>
        <v>714.45839999999998</v>
      </c>
      <c r="T11" s="207">
        <f t="shared" si="4"/>
        <v>793.84266666666667</v>
      </c>
      <c r="U11" s="207">
        <f t="shared" si="5"/>
        <v>31753.706666666665</v>
      </c>
      <c r="V11" s="206">
        <v>2724.45</v>
      </c>
      <c r="W11" s="207">
        <f t="shared" si="6"/>
        <v>29029.256666666664</v>
      </c>
      <c r="X11" s="207">
        <f>W11-7735.01</f>
        <v>21294.246666666666</v>
      </c>
      <c r="Y11" s="207">
        <f>X11*0.064</f>
        <v>1362.8317866666666</v>
      </c>
      <c r="Z11" s="207">
        <f>Y11+148.51</f>
        <v>1511.3417866666666</v>
      </c>
      <c r="AA11" s="207">
        <f t="shared" si="10"/>
        <v>1511.3417866666666</v>
      </c>
      <c r="AB11" s="207">
        <f t="shared" si="11"/>
        <v>30242.364879999997</v>
      </c>
      <c r="AC11" s="206">
        <v>20</v>
      </c>
      <c r="AD11" s="207">
        <f t="shared" si="12"/>
        <v>15876.853333333333</v>
      </c>
      <c r="AE11" s="207">
        <f t="shared" si="13"/>
        <v>1984.6066666666666</v>
      </c>
      <c r="AF11" s="207">
        <v>2587.0500000000002</v>
      </c>
      <c r="AG11" s="207">
        <v>0</v>
      </c>
    </row>
    <row r="12" spans="1:33" ht="20.149999999999999" hidden="1" customHeight="1" x14ac:dyDescent="0.35">
      <c r="A12" s="206">
        <v>11</v>
      </c>
      <c r="B12" s="206" t="s">
        <v>627</v>
      </c>
      <c r="C12" s="206" t="s">
        <v>628</v>
      </c>
      <c r="D12" s="206" t="s">
        <v>317</v>
      </c>
      <c r="E12" s="206" t="s">
        <v>629</v>
      </c>
      <c r="F12" s="206" t="s">
        <v>608</v>
      </c>
      <c r="G12" s="206" t="s">
        <v>630</v>
      </c>
      <c r="H12" s="206" t="s">
        <v>489</v>
      </c>
      <c r="I12" s="207">
        <v>8091.92</v>
      </c>
      <c r="J12" s="208">
        <v>1.032</v>
      </c>
      <c r="K12" s="207">
        <f>I12*J12</f>
        <v>8350.8614400000006</v>
      </c>
      <c r="L12" s="207">
        <f>K12/2</f>
        <v>4175.4307200000003</v>
      </c>
      <c r="M12" s="207">
        <v>9067.06</v>
      </c>
      <c r="N12" s="207">
        <v>716.2</v>
      </c>
      <c r="O12" s="207">
        <v>0</v>
      </c>
      <c r="P12" s="207">
        <v>4533.53</v>
      </c>
      <c r="Q12" s="207">
        <v>272.01179999999999</v>
      </c>
      <c r="R12" s="207">
        <f t="shared" si="2"/>
        <v>9067.06</v>
      </c>
      <c r="S12" s="207">
        <f t="shared" si="3"/>
        <v>272.01179999999999</v>
      </c>
      <c r="T12" s="207">
        <f t="shared" si="4"/>
        <v>302.2353333333333</v>
      </c>
      <c r="U12" s="207">
        <f t="shared" si="5"/>
        <v>12089.413333333332</v>
      </c>
      <c r="V12" s="206">
        <v>2724.45</v>
      </c>
      <c r="W12" s="207">
        <f t="shared" si="6"/>
        <v>9364.9633333333331</v>
      </c>
      <c r="X12" s="207">
        <f>W12-7735.01</f>
        <v>1629.9533333333329</v>
      </c>
      <c r="Y12" s="207">
        <f>X12*0.064</f>
        <v>104.31701333333331</v>
      </c>
      <c r="Z12" s="207">
        <f>Y12+148.51</f>
        <v>252.8270133333333</v>
      </c>
      <c r="AA12" s="207">
        <f t="shared" si="10"/>
        <v>252.8270133333333</v>
      </c>
      <c r="AB12" s="207">
        <f t="shared" si="11"/>
        <v>11836.58632</v>
      </c>
      <c r="AC12" s="206">
        <v>20</v>
      </c>
      <c r="AD12" s="207">
        <f t="shared" si="12"/>
        <v>6044.706666666666</v>
      </c>
      <c r="AE12" s="207">
        <f t="shared" si="13"/>
        <v>755.58833333333325</v>
      </c>
      <c r="AF12" s="207">
        <v>2587.0500000000002</v>
      </c>
      <c r="AG12" s="207">
        <v>0</v>
      </c>
    </row>
    <row r="13" spans="1:33" ht="20.149999999999999" hidden="1" customHeight="1" x14ac:dyDescent="0.35">
      <c r="A13" s="206">
        <v>12</v>
      </c>
      <c r="D13" s="206" t="s">
        <v>317</v>
      </c>
      <c r="E13" s="206" t="s">
        <v>615</v>
      </c>
      <c r="F13" s="206" t="s">
        <v>615</v>
      </c>
      <c r="G13" s="206" t="s">
        <v>615</v>
      </c>
      <c r="H13" s="206" t="s">
        <v>615</v>
      </c>
      <c r="I13" s="207">
        <v>0</v>
      </c>
      <c r="J13" s="208">
        <v>0</v>
      </c>
      <c r="K13" s="207">
        <v>8350.86</v>
      </c>
      <c r="L13" s="207">
        <v>4175.43</v>
      </c>
      <c r="M13" s="207">
        <v>9067.06</v>
      </c>
      <c r="N13" s="207">
        <v>716.2</v>
      </c>
      <c r="O13" s="207">
        <v>0</v>
      </c>
      <c r="P13" s="207">
        <v>4533.53</v>
      </c>
      <c r="Q13" s="207">
        <v>272.01179999999999</v>
      </c>
      <c r="R13" s="207">
        <f t="shared" si="2"/>
        <v>9067.06</v>
      </c>
      <c r="S13" s="207">
        <f t="shared" si="3"/>
        <v>272.01179999999999</v>
      </c>
      <c r="T13" s="207">
        <f t="shared" si="4"/>
        <v>302.2353333333333</v>
      </c>
      <c r="U13" s="207">
        <f t="shared" si="5"/>
        <v>12089.413333333332</v>
      </c>
      <c r="V13" s="206">
        <v>2724.45</v>
      </c>
      <c r="W13" s="207">
        <f t="shared" si="6"/>
        <v>9364.9633333333331</v>
      </c>
      <c r="X13" s="207">
        <f>W13-7735.01</f>
        <v>1629.9533333333329</v>
      </c>
      <c r="Y13" s="207">
        <f>X13*0.064</f>
        <v>104.31701333333331</v>
      </c>
      <c r="Z13" s="207">
        <f>Y13+148.51</f>
        <v>252.8270133333333</v>
      </c>
      <c r="AA13" s="207">
        <f t="shared" si="10"/>
        <v>252.8270133333333</v>
      </c>
      <c r="AB13" s="207">
        <f t="shared" si="11"/>
        <v>11836.58632</v>
      </c>
      <c r="AC13" s="206">
        <v>20</v>
      </c>
      <c r="AD13" s="207">
        <f t="shared" si="12"/>
        <v>6044.706666666666</v>
      </c>
      <c r="AE13" s="207">
        <f t="shared" si="13"/>
        <v>755.58833333333325</v>
      </c>
      <c r="AF13" s="207">
        <v>2587.0500000000002</v>
      </c>
      <c r="AG13" s="207">
        <v>0</v>
      </c>
    </row>
    <row r="14" spans="1:33" ht="20.149999999999999" customHeight="1" x14ac:dyDescent="0.35">
      <c r="A14" s="206">
        <v>13</v>
      </c>
      <c r="B14" s="206" t="s">
        <v>631</v>
      </c>
      <c r="C14" s="206" t="s">
        <v>632</v>
      </c>
      <c r="D14" s="206" t="s">
        <v>329</v>
      </c>
      <c r="E14" s="206" t="s">
        <v>633</v>
      </c>
      <c r="F14" s="206" t="s">
        <v>609</v>
      </c>
      <c r="G14" s="206" t="s">
        <v>634</v>
      </c>
      <c r="H14" s="206" t="s">
        <v>490</v>
      </c>
      <c r="I14" s="207">
        <v>12451.341</v>
      </c>
      <c r="J14" s="208">
        <v>1.032</v>
      </c>
      <c r="K14" s="207">
        <f t="shared" ref="K14:K26" si="14">I14*J14</f>
        <v>12849.783912000001</v>
      </c>
      <c r="L14" s="207">
        <f t="shared" ref="L14:L77" si="15">K14/2</f>
        <v>6424.8919560000004</v>
      </c>
      <c r="M14" s="207">
        <v>14531.66</v>
      </c>
      <c r="N14" s="207">
        <v>1681.88</v>
      </c>
      <c r="O14" s="207">
        <v>0</v>
      </c>
      <c r="P14" s="207">
        <v>7265.83</v>
      </c>
      <c r="Q14" s="207">
        <v>435.94979999999998</v>
      </c>
      <c r="R14" s="207">
        <f t="shared" si="2"/>
        <v>14531.66</v>
      </c>
      <c r="S14" s="207">
        <f t="shared" si="3"/>
        <v>435.94979999999998</v>
      </c>
      <c r="T14" s="207">
        <f t="shared" si="4"/>
        <v>484.38866666666667</v>
      </c>
      <c r="U14" s="207">
        <f t="shared" si="5"/>
        <v>19375.546666666665</v>
      </c>
      <c r="V14" s="206">
        <v>2724.45</v>
      </c>
      <c r="W14" s="207">
        <f t="shared" si="6"/>
        <v>16651.096666666665</v>
      </c>
      <c r="X14" s="207">
        <f>W14-7735.01</f>
        <v>8916.0866666666643</v>
      </c>
      <c r="Y14" s="207">
        <f>X14*0.064</f>
        <v>570.62954666666656</v>
      </c>
      <c r="Z14" s="207">
        <f>Y14+148.51</f>
        <v>719.13954666666655</v>
      </c>
      <c r="AA14" s="207">
        <f t="shared" si="10"/>
        <v>719.13954666666655</v>
      </c>
      <c r="AB14" s="207">
        <f t="shared" si="11"/>
        <v>18656.40712</v>
      </c>
      <c r="AC14" s="206">
        <v>20</v>
      </c>
      <c r="AD14" s="207">
        <f t="shared" si="12"/>
        <v>9687.7733333333326</v>
      </c>
      <c r="AE14" s="207">
        <f t="shared" si="13"/>
        <v>1210.9716666666666</v>
      </c>
      <c r="AF14" s="207">
        <v>2587.0500000000002</v>
      </c>
      <c r="AG14" s="207">
        <v>0</v>
      </c>
    </row>
    <row r="15" spans="1:33" ht="20.149999999999999" customHeight="1" x14ac:dyDescent="0.35">
      <c r="A15" s="206">
        <v>14</v>
      </c>
      <c r="B15" s="206" t="s">
        <v>635</v>
      </c>
      <c r="C15" s="206" t="s">
        <v>636</v>
      </c>
      <c r="D15" s="206" t="s">
        <v>329</v>
      </c>
      <c r="E15" s="206" t="s">
        <v>637</v>
      </c>
      <c r="F15" s="206" t="s">
        <v>638</v>
      </c>
      <c r="G15" s="209" t="s">
        <v>639</v>
      </c>
      <c r="H15" s="206" t="s">
        <v>640</v>
      </c>
      <c r="I15" s="207">
        <v>6845.34</v>
      </c>
      <c r="J15" s="208">
        <v>1.032</v>
      </c>
      <c r="K15" s="207">
        <f t="shared" si="14"/>
        <v>7064.3908799999999</v>
      </c>
      <c r="L15" s="207">
        <f t="shared" si="15"/>
        <v>3532.19544</v>
      </c>
      <c r="M15" s="207">
        <v>7623.56</v>
      </c>
      <c r="N15" s="207">
        <v>559.16</v>
      </c>
      <c r="O15" s="207">
        <v>0</v>
      </c>
      <c r="P15" s="207">
        <v>3811.78</v>
      </c>
      <c r="Q15" s="207">
        <v>228.70680000000002</v>
      </c>
      <c r="R15" s="207">
        <f t="shared" si="2"/>
        <v>7623.56</v>
      </c>
      <c r="S15" s="207">
        <f t="shared" si="3"/>
        <v>228.70680000000002</v>
      </c>
      <c r="T15" s="207">
        <f t="shared" si="4"/>
        <v>254.11866666666668</v>
      </c>
      <c r="U15" s="207">
        <f t="shared" si="5"/>
        <v>10164.746666666668</v>
      </c>
      <c r="V15" s="206">
        <v>2724.45</v>
      </c>
      <c r="W15" s="207">
        <f t="shared" si="6"/>
        <v>7440.296666666668</v>
      </c>
      <c r="X15" s="207">
        <f>W15-0.01</f>
        <v>7440.2866666666678</v>
      </c>
      <c r="Y15" s="207">
        <f>X15*0.0192</f>
        <v>142.85350400000002</v>
      </c>
      <c r="Z15" s="207">
        <f>Y15+0</f>
        <v>142.85350400000002</v>
      </c>
      <c r="AA15" s="207">
        <f t="shared" si="10"/>
        <v>142.85350400000002</v>
      </c>
      <c r="AB15" s="207">
        <f t="shared" si="11"/>
        <v>10021.893162666667</v>
      </c>
      <c r="AC15" s="206">
        <v>20</v>
      </c>
      <c r="AD15" s="207">
        <f t="shared" si="12"/>
        <v>5082.3733333333339</v>
      </c>
      <c r="AE15" s="207">
        <f t="shared" si="13"/>
        <v>635.29666666666674</v>
      </c>
      <c r="AF15" s="207">
        <v>2587.0500000000002</v>
      </c>
      <c r="AG15" s="207">
        <v>0</v>
      </c>
    </row>
    <row r="16" spans="1:33" ht="20.149999999999999" customHeight="1" x14ac:dyDescent="0.35">
      <c r="A16" s="206">
        <v>15</v>
      </c>
      <c r="B16" s="206" t="s">
        <v>641</v>
      </c>
      <c r="C16" s="206" t="s">
        <v>642</v>
      </c>
      <c r="D16" s="206" t="s">
        <v>329</v>
      </c>
      <c r="E16" s="206" t="s">
        <v>589</v>
      </c>
      <c r="F16" s="206" t="s">
        <v>643</v>
      </c>
      <c r="G16" s="209" t="s">
        <v>600</v>
      </c>
      <c r="H16" s="206" t="s">
        <v>494</v>
      </c>
      <c r="I16" s="207">
        <v>6845.34</v>
      </c>
      <c r="J16" s="208">
        <v>1.032</v>
      </c>
      <c r="K16" s="207">
        <f t="shared" si="14"/>
        <v>7064.3908799999999</v>
      </c>
      <c r="L16" s="207">
        <f t="shared" si="15"/>
        <v>3532.19544</v>
      </c>
      <c r="M16" s="207">
        <v>7623.56</v>
      </c>
      <c r="N16" s="207">
        <v>559.16</v>
      </c>
      <c r="O16" s="207">
        <v>0</v>
      </c>
      <c r="P16" s="207">
        <v>3811.78</v>
      </c>
      <c r="Q16" s="207">
        <v>228.70680000000002</v>
      </c>
      <c r="R16" s="207">
        <f t="shared" si="2"/>
        <v>7623.56</v>
      </c>
      <c r="S16" s="207">
        <f t="shared" si="3"/>
        <v>228.70680000000002</v>
      </c>
      <c r="T16" s="207">
        <f t="shared" si="4"/>
        <v>254.11866666666668</v>
      </c>
      <c r="U16" s="207">
        <f t="shared" si="5"/>
        <v>10164.746666666668</v>
      </c>
      <c r="V16" s="206">
        <v>2724.45</v>
      </c>
      <c r="W16" s="207">
        <f t="shared" si="6"/>
        <v>7440.296666666668</v>
      </c>
      <c r="X16" s="207">
        <f>W16-0.01</f>
        <v>7440.2866666666678</v>
      </c>
      <c r="Y16" s="207">
        <f>X16*0.0192</f>
        <v>142.85350400000002</v>
      </c>
      <c r="Z16" s="207">
        <f>Y16+0</f>
        <v>142.85350400000002</v>
      </c>
      <c r="AA16" s="207">
        <f t="shared" si="10"/>
        <v>142.85350400000002</v>
      </c>
      <c r="AB16" s="207">
        <f t="shared" si="11"/>
        <v>10021.893162666667</v>
      </c>
      <c r="AC16" s="206">
        <v>20</v>
      </c>
      <c r="AD16" s="207">
        <f t="shared" si="12"/>
        <v>5082.3733333333339</v>
      </c>
      <c r="AE16" s="207">
        <f t="shared" si="13"/>
        <v>635.29666666666674</v>
      </c>
      <c r="AF16" s="207">
        <v>2587.0500000000002</v>
      </c>
      <c r="AG16" s="207">
        <v>0</v>
      </c>
    </row>
    <row r="17" spans="1:33" ht="20.149999999999999" customHeight="1" x14ac:dyDescent="0.35">
      <c r="A17" s="206">
        <v>16</v>
      </c>
      <c r="B17" s="206" t="s">
        <v>644</v>
      </c>
      <c r="C17" s="206" t="s">
        <v>645</v>
      </c>
      <c r="D17" s="206" t="s">
        <v>329</v>
      </c>
      <c r="E17" s="206" t="s">
        <v>646</v>
      </c>
      <c r="F17" s="206" t="s">
        <v>647</v>
      </c>
      <c r="G17" s="206" t="s">
        <v>648</v>
      </c>
      <c r="H17" s="206" t="s">
        <v>649</v>
      </c>
      <c r="I17" s="207">
        <v>6970</v>
      </c>
      <c r="J17" s="208">
        <v>1.032</v>
      </c>
      <c r="K17" s="207">
        <f t="shared" si="14"/>
        <v>7193.04</v>
      </c>
      <c r="L17" s="207">
        <f t="shared" si="15"/>
        <v>3596.52</v>
      </c>
      <c r="M17" s="207">
        <v>7767.9</v>
      </c>
      <c r="N17" s="207">
        <v>574.86</v>
      </c>
      <c r="O17" s="207">
        <v>0</v>
      </c>
      <c r="P17" s="207">
        <v>3883.95</v>
      </c>
      <c r="Q17" s="207">
        <v>233.03699999999998</v>
      </c>
      <c r="R17" s="207">
        <f t="shared" si="2"/>
        <v>7767.9</v>
      </c>
      <c r="S17" s="207">
        <f t="shared" si="3"/>
        <v>233.03699999999998</v>
      </c>
      <c r="T17" s="207">
        <f t="shared" si="4"/>
        <v>258.93</v>
      </c>
      <c r="U17" s="207">
        <f t="shared" si="5"/>
        <v>10357.200000000001</v>
      </c>
      <c r="V17" s="206">
        <v>2724.45</v>
      </c>
      <c r="W17" s="207">
        <f t="shared" si="6"/>
        <v>7632.7500000000009</v>
      </c>
      <c r="X17" s="207">
        <f>W17-0.01</f>
        <v>7632.7400000000007</v>
      </c>
      <c r="Y17" s="207">
        <f>X17*0.0192</f>
        <v>146.548608</v>
      </c>
      <c r="Z17" s="207">
        <f>Y17+0</f>
        <v>146.548608</v>
      </c>
      <c r="AA17" s="207">
        <f t="shared" si="10"/>
        <v>146.548608</v>
      </c>
      <c r="AB17" s="207">
        <f t="shared" si="11"/>
        <v>10210.651392000002</v>
      </c>
      <c r="AC17" s="206">
        <v>20</v>
      </c>
      <c r="AD17" s="207">
        <f t="shared" si="12"/>
        <v>5178.6000000000004</v>
      </c>
      <c r="AE17" s="207">
        <f t="shared" si="13"/>
        <v>647.32500000000005</v>
      </c>
      <c r="AF17" s="207">
        <v>2587.0500000000002</v>
      </c>
      <c r="AG17" s="207">
        <v>0</v>
      </c>
    </row>
    <row r="18" spans="1:33" ht="20.149999999999999" customHeight="1" x14ac:dyDescent="0.35">
      <c r="A18" s="206">
        <v>17</v>
      </c>
      <c r="B18" s="206" t="s">
        <v>650</v>
      </c>
      <c r="C18" s="206" t="s">
        <v>651</v>
      </c>
      <c r="D18" s="206" t="s">
        <v>329</v>
      </c>
      <c r="E18" s="206" t="s">
        <v>609</v>
      </c>
      <c r="F18" s="206" t="s">
        <v>652</v>
      </c>
      <c r="G18" s="206" t="s">
        <v>653</v>
      </c>
      <c r="H18" s="206" t="s">
        <v>491</v>
      </c>
      <c r="I18" s="207">
        <v>12451.34</v>
      </c>
      <c r="J18" s="208">
        <v>1.032</v>
      </c>
      <c r="K18" s="207">
        <f t="shared" si="14"/>
        <v>12849.782880000001</v>
      </c>
      <c r="L18" s="207">
        <f t="shared" si="15"/>
        <v>6424.8914400000003</v>
      </c>
      <c r="M18" s="207">
        <v>14531.66</v>
      </c>
      <c r="N18" s="207">
        <v>1681.88</v>
      </c>
      <c r="O18" s="207">
        <v>0</v>
      </c>
      <c r="P18" s="207">
        <v>7265.83</v>
      </c>
      <c r="Q18" s="207">
        <v>435.94979999999998</v>
      </c>
      <c r="R18" s="207">
        <f t="shared" si="2"/>
        <v>14531.66</v>
      </c>
      <c r="S18" s="207">
        <f t="shared" si="3"/>
        <v>435.94979999999998</v>
      </c>
      <c r="T18" s="207">
        <f t="shared" si="4"/>
        <v>484.38866666666667</v>
      </c>
      <c r="U18" s="207">
        <f t="shared" si="5"/>
        <v>19375.546666666665</v>
      </c>
      <c r="V18" s="206">
        <v>2724.45</v>
      </c>
      <c r="W18" s="207">
        <f t="shared" si="6"/>
        <v>16651.096666666665</v>
      </c>
      <c r="X18" s="207">
        <f>W18-7735.01</f>
        <v>8916.0866666666643</v>
      </c>
      <c r="Y18" s="207">
        <f>X18*0.064</f>
        <v>570.62954666666656</v>
      </c>
      <c r="Z18" s="207">
        <f>Y18+148.51</f>
        <v>719.13954666666655</v>
      </c>
      <c r="AA18" s="207">
        <f t="shared" si="10"/>
        <v>719.13954666666655</v>
      </c>
      <c r="AB18" s="207">
        <f t="shared" si="11"/>
        <v>18656.40712</v>
      </c>
      <c r="AC18" s="206">
        <v>20</v>
      </c>
      <c r="AD18" s="207">
        <f t="shared" si="12"/>
        <v>9687.7733333333326</v>
      </c>
      <c r="AE18" s="207">
        <f t="shared" si="13"/>
        <v>1210.9716666666666</v>
      </c>
      <c r="AF18" s="207">
        <v>2587.0500000000002</v>
      </c>
      <c r="AG18" s="207">
        <v>0</v>
      </c>
    </row>
    <row r="19" spans="1:33" ht="20.149999999999999" customHeight="1" x14ac:dyDescent="0.35">
      <c r="A19" s="206">
        <v>18</v>
      </c>
      <c r="B19" s="206" t="s">
        <v>654</v>
      </c>
      <c r="C19" s="206" t="s">
        <v>655</v>
      </c>
      <c r="D19" s="206" t="s">
        <v>329</v>
      </c>
      <c r="E19" s="206" t="s">
        <v>608</v>
      </c>
      <c r="F19" s="206" t="s">
        <v>656</v>
      </c>
      <c r="G19" s="206" t="s">
        <v>657</v>
      </c>
      <c r="H19" s="206" t="s">
        <v>494</v>
      </c>
      <c r="I19" s="207">
        <v>7400</v>
      </c>
      <c r="J19" s="208">
        <v>1.032</v>
      </c>
      <c r="K19" s="207">
        <f t="shared" si="14"/>
        <v>7636.8</v>
      </c>
      <c r="L19" s="207">
        <f t="shared" si="15"/>
        <v>3818.4</v>
      </c>
      <c r="M19" s="207">
        <v>8265.84</v>
      </c>
      <c r="N19" s="207">
        <v>629.04</v>
      </c>
      <c r="O19" s="207">
        <v>0</v>
      </c>
      <c r="P19" s="207">
        <v>4132.92</v>
      </c>
      <c r="Q19" s="207">
        <v>247.9752</v>
      </c>
      <c r="R19" s="207">
        <f t="shared" si="2"/>
        <v>8265.84</v>
      </c>
      <c r="S19" s="207">
        <f t="shared" si="3"/>
        <v>247.9752</v>
      </c>
      <c r="T19" s="207">
        <f t="shared" si="4"/>
        <v>275.52800000000002</v>
      </c>
      <c r="U19" s="207">
        <f t="shared" si="5"/>
        <v>11021.12</v>
      </c>
      <c r="V19" s="206">
        <v>2724.45</v>
      </c>
      <c r="W19" s="207">
        <f t="shared" si="6"/>
        <v>8296.6700000000019</v>
      </c>
      <c r="X19" s="207">
        <f>W19-7735.01</f>
        <v>561.66000000000167</v>
      </c>
      <c r="Y19" s="207">
        <f>X19*0.064</f>
        <v>35.94624000000011</v>
      </c>
      <c r="Z19" s="207">
        <f>Y19+148.51</f>
        <v>184.45624000000009</v>
      </c>
      <c r="AA19" s="207">
        <f t="shared" si="10"/>
        <v>184.45624000000009</v>
      </c>
      <c r="AB19" s="207">
        <f t="shared" si="11"/>
        <v>10836.663760000003</v>
      </c>
      <c r="AC19" s="206">
        <v>20</v>
      </c>
      <c r="AD19" s="207">
        <f t="shared" si="12"/>
        <v>5510.56</v>
      </c>
      <c r="AE19" s="207">
        <f t="shared" si="13"/>
        <v>688.82</v>
      </c>
      <c r="AF19" s="207">
        <v>2587.0500000000002</v>
      </c>
      <c r="AG19" s="207">
        <v>0</v>
      </c>
    </row>
    <row r="20" spans="1:33" ht="20.149999999999999" customHeight="1" x14ac:dyDescent="0.35">
      <c r="A20" s="206">
        <v>19</v>
      </c>
      <c r="B20" s="206" t="s">
        <v>658</v>
      </c>
      <c r="C20" s="206" t="s">
        <v>659</v>
      </c>
      <c r="D20" s="206" t="s">
        <v>329</v>
      </c>
      <c r="E20" s="206" t="s">
        <v>660</v>
      </c>
      <c r="F20" s="206" t="s">
        <v>661</v>
      </c>
      <c r="G20" s="206" t="s">
        <v>662</v>
      </c>
      <c r="H20" s="206" t="s">
        <v>493</v>
      </c>
      <c r="I20" s="207">
        <v>6845.34</v>
      </c>
      <c r="J20" s="208">
        <v>1.032</v>
      </c>
      <c r="K20" s="207">
        <f t="shared" si="14"/>
        <v>7064.3908799999999</v>
      </c>
      <c r="L20" s="207">
        <f t="shared" si="15"/>
        <v>3532.19544</v>
      </c>
      <c r="M20" s="207">
        <v>7623.56</v>
      </c>
      <c r="N20" s="207">
        <v>559.16</v>
      </c>
      <c r="O20" s="207">
        <v>0</v>
      </c>
      <c r="P20" s="207">
        <v>3811.78</v>
      </c>
      <c r="Q20" s="207">
        <v>228.70680000000002</v>
      </c>
      <c r="R20" s="207">
        <f t="shared" si="2"/>
        <v>7623.56</v>
      </c>
      <c r="S20" s="207">
        <f t="shared" si="3"/>
        <v>228.70680000000002</v>
      </c>
      <c r="T20" s="207">
        <f t="shared" si="4"/>
        <v>254.11866666666668</v>
      </c>
      <c r="U20" s="207">
        <f t="shared" si="5"/>
        <v>10164.746666666668</v>
      </c>
      <c r="V20" s="206">
        <v>2724.45</v>
      </c>
      <c r="W20" s="207">
        <f t="shared" si="6"/>
        <v>7440.296666666668</v>
      </c>
      <c r="X20" s="207">
        <f>W20-0.01</f>
        <v>7440.2866666666678</v>
      </c>
      <c r="Y20" s="207">
        <f>X20*0.0192</f>
        <v>142.85350400000002</v>
      </c>
      <c r="Z20" s="207">
        <f>Y20+0</f>
        <v>142.85350400000002</v>
      </c>
      <c r="AA20" s="207">
        <f t="shared" si="10"/>
        <v>142.85350400000002</v>
      </c>
      <c r="AB20" s="207">
        <f t="shared" si="11"/>
        <v>10021.893162666667</v>
      </c>
      <c r="AC20" s="206">
        <v>20</v>
      </c>
      <c r="AD20" s="207">
        <f t="shared" si="12"/>
        <v>5082.3733333333339</v>
      </c>
      <c r="AE20" s="207">
        <f t="shared" si="13"/>
        <v>635.29666666666674</v>
      </c>
      <c r="AF20" s="207">
        <v>2587.0500000000002</v>
      </c>
      <c r="AG20" s="207">
        <v>0</v>
      </c>
    </row>
    <row r="21" spans="1:33" ht="20.149999999999999" hidden="1" customHeight="1" x14ac:dyDescent="0.35">
      <c r="A21" s="206">
        <v>20</v>
      </c>
      <c r="B21" s="206" t="s">
        <v>663</v>
      </c>
      <c r="C21" s="206" t="s">
        <v>664</v>
      </c>
      <c r="D21" s="206" t="s">
        <v>495</v>
      </c>
      <c r="E21" s="206" t="s">
        <v>665</v>
      </c>
      <c r="F21" s="206" t="s">
        <v>666</v>
      </c>
      <c r="G21" s="209" t="s">
        <v>667</v>
      </c>
      <c r="H21" s="206" t="s">
        <v>497</v>
      </c>
      <c r="I21" s="207">
        <v>14147.29</v>
      </c>
      <c r="J21" s="208">
        <v>1.032</v>
      </c>
      <c r="K21" s="207">
        <f t="shared" si="14"/>
        <v>14600.003280000001</v>
      </c>
      <c r="L21" s="207">
        <f t="shared" si="15"/>
        <v>7300.0016400000004</v>
      </c>
      <c r="M21" s="207">
        <v>16757.28</v>
      </c>
      <c r="N21" s="207">
        <v>2157.2800000000002</v>
      </c>
      <c r="O21" s="207">
        <v>0</v>
      </c>
      <c r="P21" s="207">
        <v>8378.64</v>
      </c>
      <c r="Q21" s="207">
        <v>502.71839999999997</v>
      </c>
      <c r="R21" s="207">
        <f t="shared" si="2"/>
        <v>16757.28</v>
      </c>
      <c r="S21" s="207">
        <f t="shared" si="3"/>
        <v>502.71839999999997</v>
      </c>
      <c r="T21" s="207">
        <f t="shared" si="4"/>
        <v>558.57599999999991</v>
      </c>
      <c r="U21" s="207">
        <f t="shared" si="5"/>
        <v>22343.039999999997</v>
      </c>
      <c r="V21" s="206">
        <v>2724.45</v>
      </c>
      <c r="W21" s="207">
        <f t="shared" si="6"/>
        <v>19618.589999999997</v>
      </c>
      <c r="X21" s="207">
        <f t="shared" ref="X21:X28" si="16">W21-7735.01</f>
        <v>11883.579999999996</v>
      </c>
      <c r="Y21" s="207">
        <f t="shared" ref="Y21:Y28" si="17">X21*0.064</f>
        <v>760.54911999999979</v>
      </c>
      <c r="Z21" s="207">
        <f t="shared" ref="Z21:Z28" si="18">Y21+148.51</f>
        <v>909.05911999999978</v>
      </c>
      <c r="AA21" s="207">
        <f t="shared" si="10"/>
        <v>909.05911999999978</v>
      </c>
      <c r="AB21" s="207">
        <f t="shared" si="11"/>
        <v>21433.980879999999</v>
      </c>
      <c r="AC21" s="206">
        <v>20</v>
      </c>
      <c r="AD21" s="207">
        <f t="shared" si="12"/>
        <v>11171.519999999999</v>
      </c>
      <c r="AE21" s="207">
        <f t="shared" si="13"/>
        <v>1396.4399999999998</v>
      </c>
      <c r="AF21" s="207">
        <v>2587.0500000000002</v>
      </c>
      <c r="AG21" s="207">
        <v>0</v>
      </c>
    </row>
    <row r="22" spans="1:33" ht="20.149999999999999" hidden="1" customHeight="1" x14ac:dyDescent="0.35">
      <c r="A22" s="206">
        <v>21</v>
      </c>
      <c r="B22" s="206" t="s">
        <v>668</v>
      </c>
      <c r="C22" s="206" t="s">
        <v>669</v>
      </c>
      <c r="D22" s="206" t="s">
        <v>495</v>
      </c>
      <c r="E22" s="206" t="s">
        <v>670</v>
      </c>
      <c r="F22" s="206" t="s">
        <v>671</v>
      </c>
      <c r="G22" s="206" t="s">
        <v>672</v>
      </c>
      <c r="H22" s="206" t="s">
        <v>498</v>
      </c>
      <c r="I22" s="207">
        <v>10098</v>
      </c>
      <c r="J22" s="208">
        <v>1.032</v>
      </c>
      <c r="K22" s="207">
        <f t="shared" si="14"/>
        <v>10421.136</v>
      </c>
      <c r="L22" s="207">
        <f t="shared" si="15"/>
        <v>5210.5680000000002</v>
      </c>
      <c r="M22" s="207">
        <v>11517.12</v>
      </c>
      <c r="N22" s="207">
        <v>1095.98</v>
      </c>
      <c r="O22" s="207">
        <v>0</v>
      </c>
      <c r="P22" s="207">
        <v>5758.56</v>
      </c>
      <c r="Q22" s="207">
        <v>345.5136</v>
      </c>
      <c r="R22" s="207">
        <f t="shared" si="2"/>
        <v>11517.12</v>
      </c>
      <c r="S22" s="207">
        <f t="shared" si="3"/>
        <v>345.5136</v>
      </c>
      <c r="T22" s="207">
        <f t="shared" si="4"/>
        <v>383.90400000000005</v>
      </c>
      <c r="U22" s="207">
        <f t="shared" si="5"/>
        <v>15356.160000000002</v>
      </c>
      <c r="V22" s="206">
        <v>2724.45</v>
      </c>
      <c r="W22" s="207">
        <f t="shared" si="6"/>
        <v>12631.710000000003</v>
      </c>
      <c r="X22" s="207">
        <f t="shared" si="16"/>
        <v>4896.7000000000025</v>
      </c>
      <c r="Y22" s="207">
        <f t="shared" si="17"/>
        <v>313.38880000000017</v>
      </c>
      <c r="Z22" s="207">
        <f t="shared" si="18"/>
        <v>461.89880000000016</v>
      </c>
      <c r="AA22" s="207">
        <f t="shared" si="10"/>
        <v>461.89880000000016</v>
      </c>
      <c r="AB22" s="207">
        <f t="shared" si="11"/>
        <v>14894.261200000003</v>
      </c>
      <c r="AC22" s="206">
        <v>20</v>
      </c>
      <c r="AD22" s="207">
        <f t="shared" si="12"/>
        <v>7678.0800000000008</v>
      </c>
      <c r="AE22" s="207">
        <f t="shared" si="13"/>
        <v>959.7600000000001</v>
      </c>
      <c r="AF22" s="207">
        <v>2587.0500000000002</v>
      </c>
      <c r="AG22" s="207">
        <v>0</v>
      </c>
    </row>
    <row r="23" spans="1:33" ht="20.149999999999999" hidden="1" customHeight="1" x14ac:dyDescent="0.35">
      <c r="A23" s="206">
        <v>22</v>
      </c>
      <c r="B23" s="206" t="s">
        <v>673</v>
      </c>
      <c r="C23" s="206" t="s">
        <v>674</v>
      </c>
      <c r="D23" s="206" t="s">
        <v>495</v>
      </c>
      <c r="E23" s="206" t="s">
        <v>633</v>
      </c>
      <c r="F23" s="206" t="s">
        <v>675</v>
      </c>
      <c r="G23" s="206" t="s">
        <v>676</v>
      </c>
      <c r="H23" s="206" t="s">
        <v>677</v>
      </c>
      <c r="I23" s="207">
        <v>8291.1</v>
      </c>
      <c r="J23" s="208">
        <v>1.032</v>
      </c>
      <c r="K23" s="207">
        <f t="shared" si="14"/>
        <v>8556.4152000000013</v>
      </c>
      <c r="L23" s="207">
        <f t="shared" si="15"/>
        <v>4278.2076000000006</v>
      </c>
      <c r="M23" s="207">
        <v>9297.7199999999993</v>
      </c>
      <c r="N23" s="207">
        <v>741.3</v>
      </c>
      <c r="O23" s="207">
        <v>0</v>
      </c>
      <c r="P23" s="207">
        <v>4648.8599999999997</v>
      </c>
      <c r="Q23" s="207">
        <v>278.93159999999995</v>
      </c>
      <c r="R23" s="207">
        <f t="shared" si="2"/>
        <v>9297.7199999999993</v>
      </c>
      <c r="S23" s="207">
        <f t="shared" si="3"/>
        <v>278.93159999999995</v>
      </c>
      <c r="T23" s="207">
        <f t="shared" si="4"/>
        <v>309.92399999999998</v>
      </c>
      <c r="U23" s="207">
        <f t="shared" si="5"/>
        <v>12396.96</v>
      </c>
      <c r="V23" s="206">
        <v>2724.45</v>
      </c>
      <c r="W23" s="207">
        <f t="shared" si="6"/>
        <v>9672.5099999999984</v>
      </c>
      <c r="X23" s="207">
        <f t="shared" si="16"/>
        <v>1937.4999999999982</v>
      </c>
      <c r="Y23" s="207">
        <f t="shared" si="17"/>
        <v>123.99999999999989</v>
      </c>
      <c r="Z23" s="207">
        <f t="shared" si="18"/>
        <v>272.50999999999988</v>
      </c>
      <c r="AA23" s="207">
        <f t="shared" si="10"/>
        <v>272.50999999999988</v>
      </c>
      <c r="AB23" s="207">
        <f t="shared" si="11"/>
        <v>12124.449999999999</v>
      </c>
      <c r="AC23" s="206">
        <v>20</v>
      </c>
      <c r="AD23" s="207">
        <f t="shared" si="12"/>
        <v>6198.48</v>
      </c>
      <c r="AE23" s="207">
        <f t="shared" si="13"/>
        <v>774.81</v>
      </c>
      <c r="AF23" s="207">
        <v>2587.0500000000002</v>
      </c>
      <c r="AG23" s="207">
        <v>0</v>
      </c>
    </row>
    <row r="24" spans="1:33" ht="20.149999999999999" hidden="1" customHeight="1" x14ac:dyDescent="0.35">
      <c r="A24" s="206">
        <v>23</v>
      </c>
      <c r="B24" s="206" t="s">
        <v>678</v>
      </c>
      <c r="C24" s="206" t="s">
        <v>679</v>
      </c>
      <c r="D24" s="206" t="s">
        <v>305</v>
      </c>
      <c r="E24" s="206" t="s">
        <v>643</v>
      </c>
      <c r="F24" s="206" t="s">
        <v>584</v>
      </c>
      <c r="G24" s="206" t="s">
        <v>680</v>
      </c>
      <c r="H24" s="206" t="s">
        <v>681</v>
      </c>
      <c r="I24" s="207">
        <v>9167.86</v>
      </c>
      <c r="J24" s="208">
        <v>1.032</v>
      </c>
      <c r="K24" s="207">
        <f t="shared" si="14"/>
        <v>9461.2315200000012</v>
      </c>
      <c r="L24" s="207">
        <f t="shared" si="15"/>
        <v>4730.6157600000006</v>
      </c>
      <c r="M24" s="207">
        <v>10363.26</v>
      </c>
      <c r="N24" s="207">
        <v>902.02</v>
      </c>
      <c r="O24" s="207">
        <v>0</v>
      </c>
      <c r="P24" s="207">
        <v>5181.63</v>
      </c>
      <c r="Q24" s="207">
        <v>310.89780000000002</v>
      </c>
      <c r="R24" s="207">
        <f t="shared" si="2"/>
        <v>10363.26</v>
      </c>
      <c r="S24" s="207">
        <f t="shared" si="3"/>
        <v>310.89780000000002</v>
      </c>
      <c r="T24" s="207">
        <f t="shared" si="4"/>
        <v>345.44200000000001</v>
      </c>
      <c r="U24" s="207">
        <f t="shared" si="5"/>
        <v>13817.68</v>
      </c>
      <c r="V24" s="206">
        <v>2724.45</v>
      </c>
      <c r="W24" s="207">
        <f t="shared" si="6"/>
        <v>11093.23</v>
      </c>
      <c r="X24" s="207">
        <f t="shared" si="16"/>
        <v>3358.2199999999993</v>
      </c>
      <c r="Y24" s="207">
        <f t="shared" si="17"/>
        <v>214.92607999999996</v>
      </c>
      <c r="Z24" s="207">
        <f t="shared" si="18"/>
        <v>363.43607999999995</v>
      </c>
      <c r="AA24" s="207">
        <f t="shared" si="10"/>
        <v>363.43607999999995</v>
      </c>
      <c r="AB24" s="207">
        <f t="shared" si="11"/>
        <v>13454.243920000001</v>
      </c>
      <c r="AC24" s="206">
        <v>20</v>
      </c>
      <c r="AD24" s="207">
        <f t="shared" si="12"/>
        <v>6908.84</v>
      </c>
      <c r="AE24" s="207">
        <f t="shared" si="13"/>
        <v>863.60500000000002</v>
      </c>
      <c r="AF24" s="207">
        <v>2587.0500000000002</v>
      </c>
      <c r="AG24" s="207">
        <v>0</v>
      </c>
    </row>
    <row r="25" spans="1:33" ht="20.149999999999999" hidden="1" customHeight="1" x14ac:dyDescent="0.35">
      <c r="A25" s="206">
        <v>24</v>
      </c>
      <c r="B25" s="206" t="s">
        <v>682</v>
      </c>
      <c r="C25" s="206" t="s">
        <v>683</v>
      </c>
      <c r="D25" s="206" t="s">
        <v>495</v>
      </c>
      <c r="E25" s="206" t="s">
        <v>684</v>
      </c>
      <c r="F25" s="206" t="s">
        <v>685</v>
      </c>
      <c r="G25" s="206" t="s">
        <v>686</v>
      </c>
      <c r="H25" s="206" t="s">
        <v>496</v>
      </c>
      <c r="I25" s="207">
        <v>22055.641</v>
      </c>
      <c r="J25" s="208">
        <v>1.032</v>
      </c>
      <c r="K25" s="207">
        <f t="shared" si="14"/>
        <v>22761.421512000001</v>
      </c>
      <c r="L25" s="207">
        <f t="shared" si="15"/>
        <v>11380.710756</v>
      </c>
      <c r="M25" s="207">
        <v>27149.38</v>
      </c>
      <c r="N25" s="207">
        <v>4387.96</v>
      </c>
      <c r="O25" s="207">
        <v>0</v>
      </c>
      <c r="P25" s="207">
        <v>13574.69</v>
      </c>
      <c r="Q25" s="207">
        <v>814.48140000000001</v>
      </c>
      <c r="R25" s="207">
        <f t="shared" si="2"/>
        <v>27149.38</v>
      </c>
      <c r="S25" s="207">
        <f t="shared" si="3"/>
        <v>814.48140000000001</v>
      </c>
      <c r="T25" s="207">
        <f t="shared" si="4"/>
        <v>904.97933333333333</v>
      </c>
      <c r="U25" s="207">
        <f t="shared" si="5"/>
        <v>36199.173333333332</v>
      </c>
      <c r="V25" s="206">
        <v>2724.45</v>
      </c>
      <c r="W25" s="207">
        <f t="shared" si="6"/>
        <v>33474.723333333335</v>
      </c>
      <c r="X25" s="207">
        <f t="shared" si="16"/>
        <v>25739.713333333333</v>
      </c>
      <c r="Y25" s="207">
        <f t="shared" si="17"/>
        <v>1647.3416533333334</v>
      </c>
      <c r="Z25" s="207">
        <f t="shared" si="18"/>
        <v>1795.8516533333334</v>
      </c>
      <c r="AA25" s="207">
        <f t="shared" si="10"/>
        <v>1795.8516533333334</v>
      </c>
      <c r="AB25" s="207">
        <f t="shared" si="11"/>
        <v>34403.321680000001</v>
      </c>
      <c r="AC25" s="206">
        <v>20</v>
      </c>
      <c r="AD25" s="207">
        <f t="shared" si="12"/>
        <v>18099.586666666666</v>
      </c>
      <c r="AE25" s="207">
        <f t="shared" si="13"/>
        <v>2262.4483333333333</v>
      </c>
      <c r="AF25" s="207">
        <v>2587.0500000000002</v>
      </c>
      <c r="AG25" s="207">
        <v>0</v>
      </c>
    </row>
    <row r="26" spans="1:33" ht="20.149999999999999" hidden="1" customHeight="1" x14ac:dyDescent="0.35">
      <c r="A26" s="206">
        <v>25</v>
      </c>
      <c r="B26" s="206" t="s">
        <v>687</v>
      </c>
      <c r="C26" s="206" t="s">
        <v>688</v>
      </c>
      <c r="D26" s="206" t="s">
        <v>305</v>
      </c>
      <c r="E26" s="206" t="s">
        <v>689</v>
      </c>
      <c r="F26" s="206" t="s">
        <v>690</v>
      </c>
      <c r="G26" s="206" t="s">
        <v>691</v>
      </c>
      <c r="H26" s="206" t="s">
        <v>692</v>
      </c>
      <c r="I26" s="207">
        <v>8291.1</v>
      </c>
      <c r="J26" s="208">
        <v>1.032</v>
      </c>
      <c r="K26" s="207">
        <f t="shared" si="14"/>
        <v>8556.4152000000013</v>
      </c>
      <c r="L26" s="207">
        <f t="shared" si="15"/>
        <v>4278.2076000000006</v>
      </c>
      <c r="M26" s="207">
        <v>9297.7199999999993</v>
      </c>
      <c r="N26" s="207">
        <v>741.3</v>
      </c>
      <c r="O26" s="207">
        <v>0</v>
      </c>
      <c r="P26" s="207">
        <v>4648.8599999999997</v>
      </c>
      <c r="Q26" s="207">
        <v>278.93159999999995</v>
      </c>
      <c r="R26" s="207">
        <f t="shared" si="2"/>
        <v>9297.7199999999993</v>
      </c>
      <c r="S26" s="207">
        <f t="shared" si="3"/>
        <v>278.93159999999995</v>
      </c>
      <c r="T26" s="207">
        <f t="shared" si="4"/>
        <v>309.92399999999998</v>
      </c>
      <c r="U26" s="207">
        <f t="shared" si="5"/>
        <v>12396.96</v>
      </c>
      <c r="V26" s="206">
        <v>2724.45</v>
      </c>
      <c r="W26" s="207">
        <f t="shared" si="6"/>
        <v>9672.5099999999984</v>
      </c>
      <c r="X26" s="207">
        <f t="shared" si="16"/>
        <v>1937.4999999999982</v>
      </c>
      <c r="Y26" s="207">
        <f t="shared" si="17"/>
        <v>123.99999999999989</v>
      </c>
      <c r="Z26" s="207">
        <f t="shared" si="18"/>
        <v>272.50999999999988</v>
      </c>
      <c r="AA26" s="207">
        <f t="shared" si="10"/>
        <v>272.50999999999988</v>
      </c>
      <c r="AB26" s="207">
        <f t="shared" si="11"/>
        <v>12124.449999999999</v>
      </c>
      <c r="AC26" s="206">
        <v>20</v>
      </c>
      <c r="AD26" s="207">
        <f t="shared" si="12"/>
        <v>6198.48</v>
      </c>
      <c r="AE26" s="207">
        <f t="shared" si="13"/>
        <v>774.81</v>
      </c>
      <c r="AF26" s="207">
        <v>2587.0500000000002</v>
      </c>
      <c r="AG26" s="207">
        <v>0</v>
      </c>
    </row>
    <row r="27" spans="1:33" ht="20.149999999999999" hidden="1" customHeight="1" x14ac:dyDescent="0.35">
      <c r="A27" s="206">
        <v>26</v>
      </c>
      <c r="D27" s="206" t="s">
        <v>495</v>
      </c>
      <c r="E27" s="206" t="s">
        <v>615</v>
      </c>
      <c r="F27" s="206" t="s">
        <v>615</v>
      </c>
      <c r="G27" s="206" t="s">
        <v>615</v>
      </c>
      <c r="H27" s="206" t="s">
        <v>615</v>
      </c>
      <c r="I27" s="207">
        <v>0</v>
      </c>
      <c r="J27" s="208">
        <v>0</v>
      </c>
      <c r="K27" s="207">
        <v>7511.29</v>
      </c>
      <c r="L27" s="207">
        <f t="shared" si="15"/>
        <v>3755.645</v>
      </c>
      <c r="M27" s="207">
        <v>8124.98</v>
      </c>
      <c r="N27" s="207">
        <v>613.70000000000005</v>
      </c>
      <c r="O27" s="207">
        <v>0</v>
      </c>
      <c r="P27" s="207">
        <v>4062.49</v>
      </c>
      <c r="Q27" s="207">
        <v>243.74939999999998</v>
      </c>
      <c r="R27" s="207">
        <f t="shared" si="2"/>
        <v>8124.98</v>
      </c>
      <c r="S27" s="207">
        <f t="shared" si="3"/>
        <v>243.74939999999998</v>
      </c>
      <c r="T27" s="207">
        <f t="shared" si="4"/>
        <v>270.83266666666663</v>
      </c>
      <c r="U27" s="207">
        <f t="shared" si="5"/>
        <v>10833.306666666665</v>
      </c>
      <c r="V27" s="206">
        <v>2724.45</v>
      </c>
      <c r="W27" s="207">
        <f t="shared" si="6"/>
        <v>8108.8566666666657</v>
      </c>
      <c r="X27" s="207">
        <f t="shared" si="16"/>
        <v>373.84666666666544</v>
      </c>
      <c r="Y27" s="207">
        <f t="shared" si="17"/>
        <v>23.926186666666588</v>
      </c>
      <c r="Z27" s="207">
        <f t="shared" si="18"/>
        <v>172.43618666666657</v>
      </c>
      <c r="AA27" s="207">
        <f t="shared" si="10"/>
        <v>172.43618666666657</v>
      </c>
      <c r="AB27" s="207">
        <f t="shared" si="11"/>
        <v>10660.87048</v>
      </c>
      <c r="AC27" s="206">
        <v>20</v>
      </c>
      <c r="AD27" s="207">
        <f t="shared" si="12"/>
        <v>5416.6533333333327</v>
      </c>
      <c r="AE27" s="207">
        <f t="shared" si="13"/>
        <v>677.08166666666659</v>
      </c>
      <c r="AF27" s="207">
        <v>2587.0500000000002</v>
      </c>
      <c r="AG27" s="207">
        <v>0</v>
      </c>
    </row>
    <row r="28" spans="1:33" ht="20.149999999999999" hidden="1" customHeight="1" x14ac:dyDescent="0.35">
      <c r="A28" s="206">
        <v>27</v>
      </c>
      <c r="D28" s="206" t="s">
        <v>495</v>
      </c>
      <c r="E28" s="206" t="s">
        <v>615</v>
      </c>
      <c r="F28" s="206" t="s">
        <v>615</v>
      </c>
      <c r="G28" s="206" t="s">
        <v>615</v>
      </c>
      <c r="H28" s="206" t="s">
        <v>615</v>
      </c>
      <c r="I28" s="207">
        <v>0</v>
      </c>
      <c r="J28" s="208">
        <v>0</v>
      </c>
      <c r="K28" s="207">
        <v>7511.29</v>
      </c>
      <c r="L28" s="207">
        <f t="shared" si="15"/>
        <v>3755.645</v>
      </c>
      <c r="M28" s="207">
        <v>8124.98</v>
      </c>
      <c r="N28" s="207">
        <v>613.70000000000005</v>
      </c>
      <c r="O28" s="207">
        <v>0</v>
      </c>
      <c r="P28" s="207">
        <v>4062.49</v>
      </c>
      <c r="Q28" s="207">
        <v>243.74939999999998</v>
      </c>
      <c r="R28" s="207">
        <f t="shared" si="2"/>
        <v>8124.98</v>
      </c>
      <c r="S28" s="207">
        <f t="shared" si="3"/>
        <v>243.74939999999998</v>
      </c>
      <c r="T28" s="207">
        <f t="shared" si="4"/>
        <v>270.83266666666663</v>
      </c>
      <c r="U28" s="207">
        <f t="shared" si="5"/>
        <v>10833.306666666665</v>
      </c>
      <c r="V28" s="206">
        <v>2724.45</v>
      </c>
      <c r="W28" s="207">
        <f t="shared" si="6"/>
        <v>8108.8566666666657</v>
      </c>
      <c r="X28" s="207">
        <f t="shared" si="16"/>
        <v>373.84666666666544</v>
      </c>
      <c r="Y28" s="207">
        <f t="shared" si="17"/>
        <v>23.926186666666588</v>
      </c>
      <c r="Z28" s="207">
        <f t="shared" si="18"/>
        <v>172.43618666666657</v>
      </c>
      <c r="AA28" s="207">
        <f t="shared" si="10"/>
        <v>172.43618666666657</v>
      </c>
      <c r="AB28" s="207">
        <f t="shared" si="11"/>
        <v>10660.87048</v>
      </c>
      <c r="AC28" s="206">
        <v>20</v>
      </c>
      <c r="AD28" s="207">
        <f t="shared" si="12"/>
        <v>5416.6533333333327</v>
      </c>
      <c r="AE28" s="207">
        <f t="shared" si="13"/>
        <v>677.08166666666659</v>
      </c>
      <c r="AF28" s="207">
        <v>2587.0500000000002</v>
      </c>
      <c r="AG28" s="207">
        <v>0</v>
      </c>
    </row>
    <row r="29" spans="1:33" ht="20.149999999999999" hidden="1" customHeight="1" x14ac:dyDescent="0.35">
      <c r="A29" s="206">
        <v>28</v>
      </c>
      <c r="B29" s="206" t="s">
        <v>693</v>
      </c>
      <c r="C29" s="206" t="s">
        <v>694</v>
      </c>
      <c r="D29" s="206" t="s">
        <v>305</v>
      </c>
      <c r="E29" s="206" t="s">
        <v>695</v>
      </c>
      <c r="F29" s="206" t="s">
        <v>608</v>
      </c>
      <c r="G29" s="209" t="s">
        <v>696</v>
      </c>
      <c r="H29" s="206" t="s">
        <v>697</v>
      </c>
      <c r="I29" s="207">
        <v>6845.34</v>
      </c>
      <c r="J29" s="208">
        <v>1.032</v>
      </c>
      <c r="K29" s="207">
        <f t="shared" ref="K29:K92" si="19">I29*J29</f>
        <v>7064.3908799999999</v>
      </c>
      <c r="L29" s="207">
        <f t="shared" si="15"/>
        <v>3532.19544</v>
      </c>
      <c r="M29" s="207">
        <v>7623.56</v>
      </c>
      <c r="N29" s="207">
        <v>559.16</v>
      </c>
      <c r="O29" s="207">
        <v>0</v>
      </c>
      <c r="P29" s="207">
        <v>3811.78</v>
      </c>
      <c r="Q29" s="207">
        <v>228.70680000000002</v>
      </c>
      <c r="R29" s="207">
        <f t="shared" si="2"/>
        <v>7623.56</v>
      </c>
      <c r="S29" s="207">
        <f t="shared" si="3"/>
        <v>228.70680000000002</v>
      </c>
      <c r="T29" s="207">
        <f t="shared" si="4"/>
        <v>254.11866666666668</v>
      </c>
      <c r="U29" s="207">
        <f t="shared" si="5"/>
        <v>10164.746666666668</v>
      </c>
      <c r="V29" s="206">
        <v>2724.45</v>
      </c>
      <c r="W29" s="207">
        <f t="shared" si="6"/>
        <v>7440.296666666668</v>
      </c>
      <c r="X29" s="207">
        <f>W29-0.01</f>
        <v>7440.2866666666678</v>
      </c>
      <c r="Y29" s="207">
        <f>X29*0.0192</f>
        <v>142.85350400000002</v>
      </c>
      <c r="Z29" s="207">
        <f>Y29+0</f>
        <v>142.85350400000002</v>
      </c>
      <c r="AA29" s="207">
        <f t="shared" si="10"/>
        <v>142.85350400000002</v>
      </c>
      <c r="AB29" s="207">
        <f t="shared" si="11"/>
        <v>10021.893162666667</v>
      </c>
      <c r="AC29" s="206">
        <v>20</v>
      </c>
      <c r="AD29" s="207">
        <f t="shared" si="12"/>
        <v>5082.3733333333339</v>
      </c>
      <c r="AE29" s="207">
        <f t="shared" si="13"/>
        <v>635.29666666666674</v>
      </c>
      <c r="AF29" s="207">
        <v>2587.0500000000002</v>
      </c>
      <c r="AG29" s="207">
        <v>0</v>
      </c>
    </row>
    <row r="30" spans="1:33" ht="20.149999999999999" hidden="1" customHeight="1" x14ac:dyDescent="0.35">
      <c r="A30" s="206">
        <v>29</v>
      </c>
      <c r="B30" s="206" t="s">
        <v>698</v>
      </c>
      <c r="C30" s="206" t="s">
        <v>699</v>
      </c>
      <c r="D30" s="206" t="s">
        <v>499</v>
      </c>
      <c r="E30" s="206" t="s">
        <v>638</v>
      </c>
      <c r="F30" s="206" t="s">
        <v>700</v>
      </c>
      <c r="G30" s="209" t="s">
        <v>701</v>
      </c>
      <c r="H30" s="206" t="s">
        <v>501</v>
      </c>
      <c r="I30" s="207">
        <v>7400</v>
      </c>
      <c r="J30" s="208">
        <v>1.032</v>
      </c>
      <c r="K30" s="207">
        <f t="shared" si="19"/>
        <v>7636.8</v>
      </c>
      <c r="L30" s="207">
        <f t="shared" si="15"/>
        <v>3818.4</v>
      </c>
      <c r="M30" s="207">
        <v>8265.84</v>
      </c>
      <c r="N30" s="207">
        <v>629.04</v>
      </c>
      <c r="O30" s="207">
        <v>0</v>
      </c>
      <c r="P30" s="207">
        <v>4132.92</v>
      </c>
      <c r="Q30" s="207">
        <v>247.9752</v>
      </c>
      <c r="R30" s="207">
        <f t="shared" si="2"/>
        <v>8265.84</v>
      </c>
      <c r="S30" s="207">
        <f t="shared" si="3"/>
        <v>247.9752</v>
      </c>
      <c r="T30" s="207">
        <f t="shared" si="4"/>
        <v>275.52800000000002</v>
      </c>
      <c r="U30" s="207">
        <f t="shared" si="5"/>
        <v>11021.12</v>
      </c>
      <c r="V30" s="206">
        <v>2724.45</v>
      </c>
      <c r="W30" s="207">
        <f t="shared" si="6"/>
        <v>8296.6700000000019</v>
      </c>
      <c r="X30" s="207">
        <f>W30-7735.01</f>
        <v>561.66000000000167</v>
      </c>
      <c r="Y30" s="207">
        <f>X30*0.064</f>
        <v>35.94624000000011</v>
      </c>
      <c r="Z30" s="207">
        <f>Y30+148.51</f>
        <v>184.45624000000009</v>
      </c>
      <c r="AA30" s="207">
        <f t="shared" si="10"/>
        <v>184.45624000000009</v>
      </c>
      <c r="AB30" s="207">
        <f t="shared" si="11"/>
        <v>10836.663760000003</v>
      </c>
      <c r="AC30" s="206">
        <v>20</v>
      </c>
      <c r="AD30" s="207">
        <f t="shared" si="12"/>
        <v>5510.56</v>
      </c>
      <c r="AE30" s="207">
        <f t="shared" si="13"/>
        <v>688.82</v>
      </c>
      <c r="AF30" s="207">
        <v>2587.0500000000002</v>
      </c>
      <c r="AG30" s="207">
        <v>0</v>
      </c>
    </row>
    <row r="31" spans="1:33" ht="20.149999999999999" hidden="1" customHeight="1" x14ac:dyDescent="0.35">
      <c r="A31" s="206">
        <v>30</v>
      </c>
      <c r="B31" s="206" t="s">
        <v>702</v>
      </c>
      <c r="C31" s="206" t="s">
        <v>703</v>
      </c>
      <c r="D31" s="206" t="s">
        <v>499</v>
      </c>
      <c r="E31" s="206" t="s">
        <v>647</v>
      </c>
      <c r="F31" s="206" t="s">
        <v>704</v>
      </c>
      <c r="G31" s="209" t="s">
        <v>705</v>
      </c>
      <c r="H31" s="206" t="s">
        <v>486</v>
      </c>
      <c r="I31" s="207">
        <v>6970</v>
      </c>
      <c r="J31" s="208">
        <v>1.032</v>
      </c>
      <c r="K31" s="207">
        <f t="shared" si="19"/>
        <v>7193.04</v>
      </c>
      <c r="L31" s="207">
        <f t="shared" si="15"/>
        <v>3596.52</v>
      </c>
      <c r="M31" s="207">
        <v>7767.9</v>
      </c>
      <c r="N31" s="207">
        <v>574.86</v>
      </c>
      <c r="O31" s="207">
        <v>0</v>
      </c>
      <c r="P31" s="207">
        <v>3883.95</v>
      </c>
      <c r="Q31" s="207">
        <v>233.03699999999998</v>
      </c>
      <c r="R31" s="207">
        <f t="shared" si="2"/>
        <v>7767.9</v>
      </c>
      <c r="S31" s="207">
        <f t="shared" si="3"/>
        <v>233.03699999999998</v>
      </c>
      <c r="T31" s="207">
        <f t="shared" si="4"/>
        <v>258.93</v>
      </c>
      <c r="U31" s="207">
        <f t="shared" si="5"/>
        <v>10357.200000000001</v>
      </c>
      <c r="V31" s="206">
        <v>2724.45</v>
      </c>
      <c r="W31" s="207">
        <f t="shared" si="6"/>
        <v>7632.7500000000009</v>
      </c>
      <c r="X31" s="207">
        <f t="shared" ref="X31:X44" si="20">W31-0.01</f>
        <v>7632.7400000000007</v>
      </c>
      <c r="Y31" s="207">
        <f t="shared" ref="Y31:Y44" si="21">X31*0.0192</f>
        <v>146.548608</v>
      </c>
      <c r="Z31" s="207">
        <f t="shared" ref="Z31:Z44" si="22">Y31+0</f>
        <v>146.548608</v>
      </c>
      <c r="AA31" s="207">
        <f t="shared" si="10"/>
        <v>146.548608</v>
      </c>
      <c r="AB31" s="207">
        <f t="shared" si="11"/>
        <v>10210.651392000002</v>
      </c>
      <c r="AC31" s="206">
        <v>20</v>
      </c>
      <c r="AD31" s="207">
        <f t="shared" si="12"/>
        <v>5178.6000000000004</v>
      </c>
      <c r="AE31" s="207">
        <f t="shared" si="13"/>
        <v>647.32500000000005</v>
      </c>
      <c r="AF31" s="207">
        <v>2587.0500000000002</v>
      </c>
      <c r="AG31" s="207">
        <v>0</v>
      </c>
    </row>
    <row r="32" spans="1:33" ht="20.149999999999999" hidden="1" customHeight="1" x14ac:dyDescent="0.35">
      <c r="A32" s="206">
        <v>31</v>
      </c>
      <c r="B32" s="206" t="s">
        <v>706</v>
      </c>
      <c r="C32" s="206" t="s">
        <v>707</v>
      </c>
      <c r="D32" s="206" t="s">
        <v>499</v>
      </c>
      <c r="E32" s="206" t="s">
        <v>584</v>
      </c>
      <c r="F32" s="206" t="s">
        <v>708</v>
      </c>
      <c r="G32" s="206" t="s">
        <v>709</v>
      </c>
      <c r="H32" s="206" t="s">
        <v>502</v>
      </c>
      <c r="I32" s="207">
        <v>6970</v>
      </c>
      <c r="J32" s="208">
        <v>1.032</v>
      </c>
      <c r="K32" s="207">
        <f t="shared" si="19"/>
        <v>7193.04</v>
      </c>
      <c r="L32" s="207">
        <f t="shared" si="15"/>
        <v>3596.52</v>
      </c>
      <c r="M32" s="207">
        <v>7767.9</v>
      </c>
      <c r="N32" s="207">
        <v>574.86</v>
      </c>
      <c r="O32" s="207">
        <v>0</v>
      </c>
      <c r="P32" s="207">
        <v>3883.95</v>
      </c>
      <c r="Q32" s="207">
        <v>233.03699999999998</v>
      </c>
      <c r="R32" s="207">
        <f t="shared" si="2"/>
        <v>7767.9</v>
      </c>
      <c r="S32" s="207">
        <f t="shared" si="3"/>
        <v>233.03699999999998</v>
      </c>
      <c r="T32" s="207">
        <f t="shared" si="4"/>
        <v>258.93</v>
      </c>
      <c r="U32" s="207">
        <f t="shared" si="5"/>
        <v>10357.200000000001</v>
      </c>
      <c r="V32" s="206">
        <v>2724.45</v>
      </c>
      <c r="W32" s="207">
        <f t="shared" si="6"/>
        <v>7632.7500000000009</v>
      </c>
      <c r="X32" s="207">
        <f t="shared" si="20"/>
        <v>7632.7400000000007</v>
      </c>
      <c r="Y32" s="207">
        <f t="shared" si="21"/>
        <v>146.548608</v>
      </c>
      <c r="Z32" s="207">
        <f t="shared" si="22"/>
        <v>146.548608</v>
      </c>
      <c r="AA32" s="207">
        <f t="shared" si="10"/>
        <v>146.548608</v>
      </c>
      <c r="AB32" s="207">
        <f t="shared" si="11"/>
        <v>10210.651392000002</v>
      </c>
      <c r="AC32" s="206">
        <v>20</v>
      </c>
      <c r="AD32" s="207">
        <f t="shared" si="12"/>
        <v>5178.6000000000004</v>
      </c>
      <c r="AE32" s="207">
        <f t="shared" si="13"/>
        <v>647.32500000000005</v>
      </c>
      <c r="AF32" s="207">
        <v>2587.0500000000002</v>
      </c>
      <c r="AG32" s="207">
        <v>0</v>
      </c>
    </row>
    <row r="33" spans="1:33" ht="20.149999999999999" hidden="1" customHeight="1" x14ac:dyDescent="0.35">
      <c r="A33" s="206">
        <v>32</v>
      </c>
      <c r="B33" s="206" t="s">
        <v>710</v>
      </c>
      <c r="C33" s="206" t="s">
        <v>711</v>
      </c>
      <c r="D33" s="206" t="s">
        <v>499</v>
      </c>
      <c r="E33" s="206" t="s">
        <v>589</v>
      </c>
      <c r="F33" s="206" t="s">
        <v>712</v>
      </c>
      <c r="G33" s="206" t="s">
        <v>713</v>
      </c>
      <c r="H33" s="206" t="s">
        <v>714</v>
      </c>
      <c r="I33" s="207">
        <v>5203.3</v>
      </c>
      <c r="J33" s="208">
        <v>1</v>
      </c>
      <c r="K33" s="207">
        <f t="shared" si="19"/>
        <v>5203.3</v>
      </c>
      <c r="L33" s="207">
        <f t="shared" si="15"/>
        <v>2601.65</v>
      </c>
      <c r="M33" s="207">
        <v>5186.1000000000004</v>
      </c>
      <c r="N33" s="207">
        <v>303.5</v>
      </c>
      <c r="O33" s="207">
        <v>320.7</v>
      </c>
      <c r="P33" s="207">
        <v>2593.0500000000002</v>
      </c>
      <c r="Q33" s="207">
        <v>155.583</v>
      </c>
      <c r="R33" s="207">
        <f t="shared" si="2"/>
        <v>5186.1000000000004</v>
      </c>
      <c r="S33" s="207">
        <f t="shared" si="3"/>
        <v>155.583</v>
      </c>
      <c r="T33" s="207">
        <f t="shared" si="4"/>
        <v>172.87</v>
      </c>
      <c r="U33" s="207">
        <f t="shared" si="5"/>
        <v>6914.8</v>
      </c>
      <c r="V33" s="206">
        <v>2724.45</v>
      </c>
      <c r="W33" s="207">
        <f t="shared" si="6"/>
        <v>4190.3500000000004</v>
      </c>
      <c r="X33" s="207">
        <f t="shared" si="20"/>
        <v>4190.34</v>
      </c>
      <c r="Y33" s="207">
        <f t="shared" si="21"/>
        <v>80.454527999999996</v>
      </c>
      <c r="Z33" s="207">
        <f t="shared" si="22"/>
        <v>80.454527999999996</v>
      </c>
      <c r="AA33" s="207">
        <f t="shared" si="10"/>
        <v>80.454527999999996</v>
      </c>
      <c r="AB33" s="207">
        <f t="shared" si="11"/>
        <v>6834.345472</v>
      </c>
      <c r="AC33" s="206">
        <v>20</v>
      </c>
      <c r="AD33" s="207">
        <f t="shared" si="12"/>
        <v>3457.4</v>
      </c>
      <c r="AE33" s="207">
        <f t="shared" si="13"/>
        <v>432.17500000000001</v>
      </c>
      <c r="AF33" s="207">
        <v>2587.0500000000002</v>
      </c>
      <c r="AG33" s="207">
        <v>0</v>
      </c>
    </row>
    <row r="34" spans="1:33" ht="20.149999999999999" hidden="1" customHeight="1" x14ac:dyDescent="0.35">
      <c r="A34" s="206">
        <v>33</v>
      </c>
      <c r="B34" s="206" t="s">
        <v>715</v>
      </c>
      <c r="C34" s="210" t="s">
        <v>716</v>
      </c>
      <c r="D34" s="206" t="s">
        <v>499</v>
      </c>
      <c r="E34" s="206" t="s">
        <v>615</v>
      </c>
      <c r="F34" s="206" t="s">
        <v>615</v>
      </c>
      <c r="G34" s="206" t="s">
        <v>615</v>
      </c>
      <c r="H34" s="206" t="s">
        <v>492</v>
      </c>
      <c r="I34" s="207">
        <v>5203.3</v>
      </c>
      <c r="J34" s="208">
        <v>1</v>
      </c>
      <c r="K34" s="207">
        <f t="shared" si="19"/>
        <v>5203.3</v>
      </c>
      <c r="L34" s="207">
        <f t="shared" si="15"/>
        <v>2601.65</v>
      </c>
      <c r="M34" s="207">
        <v>5186.1000000000004</v>
      </c>
      <c r="N34" s="207">
        <v>303.5</v>
      </c>
      <c r="O34" s="207">
        <v>320.7</v>
      </c>
      <c r="P34" s="207">
        <v>2593.0500000000002</v>
      </c>
      <c r="Q34" s="207">
        <v>155.583</v>
      </c>
      <c r="R34" s="207">
        <f t="shared" si="2"/>
        <v>5186.1000000000004</v>
      </c>
      <c r="S34" s="207">
        <f t="shared" si="3"/>
        <v>155.583</v>
      </c>
      <c r="T34" s="207">
        <f t="shared" si="4"/>
        <v>172.87</v>
      </c>
      <c r="U34" s="207">
        <f t="shared" si="5"/>
        <v>6914.8</v>
      </c>
      <c r="V34" s="206">
        <v>2724.45</v>
      </c>
      <c r="W34" s="207">
        <f t="shared" si="6"/>
        <v>4190.3500000000004</v>
      </c>
      <c r="X34" s="207">
        <f t="shared" si="20"/>
        <v>4190.34</v>
      </c>
      <c r="Y34" s="207">
        <f t="shared" si="21"/>
        <v>80.454527999999996</v>
      </c>
      <c r="Z34" s="207">
        <f t="shared" si="22"/>
        <v>80.454527999999996</v>
      </c>
      <c r="AA34" s="207">
        <f t="shared" si="10"/>
        <v>80.454527999999996</v>
      </c>
      <c r="AB34" s="207">
        <f t="shared" si="11"/>
        <v>6834.345472</v>
      </c>
      <c r="AC34" s="206">
        <v>20</v>
      </c>
      <c r="AD34" s="207">
        <f t="shared" si="12"/>
        <v>3457.4</v>
      </c>
      <c r="AE34" s="207">
        <f t="shared" si="13"/>
        <v>432.17500000000001</v>
      </c>
      <c r="AF34" s="207">
        <v>2587.0500000000002</v>
      </c>
      <c r="AG34" s="207">
        <v>0</v>
      </c>
    </row>
    <row r="35" spans="1:33" ht="20.149999999999999" hidden="1" customHeight="1" x14ac:dyDescent="0.35">
      <c r="A35" s="206">
        <v>34</v>
      </c>
      <c r="B35" s="211" t="s">
        <v>717</v>
      </c>
      <c r="C35" s="206" t="s">
        <v>718</v>
      </c>
      <c r="D35" s="206" t="s">
        <v>499</v>
      </c>
      <c r="E35" s="206" t="s">
        <v>695</v>
      </c>
      <c r="F35" s="206" t="s">
        <v>719</v>
      </c>
      <c r="G35" s="209" t="s">
        <v>720</v>
      </c>
      <c r="H35" s="206" t="s">
        <v>504</v>
      </c>
      <c r="I35" s="207">
        <v>7021.04</v>
      </c>
      <c r="J35" s="208">
        <v>1.032</v>
      </c>
      <c r="K35" s="207">
        <f t="shared" si="19"/>
        <v>7245.7132799999999</v>
      </c>
      <c r="L35" s="207">
        <f t="shared" si="15"/>
        <v>3622.85664</v>
      </c>
      <c r="M35" s="207">
        <v>7827</v>
      </c>
      <c r="N35" s="207">
        <v>581.28</v>
      </c>
      <c r="O35" s="207">
        <v>0</v>
      </c>
      <c r="P35" s="207">
        <v>3913.5</v>
      </c>
      <c r="Q35" s="207">
        <v>234.81</v>
      </c>
      <c r="R35" s="207">
        <f t="shared" si="2"/>
        <v>7827</v>
      </c>
      <c r="S35" s="207">
        <f t="shared" si="3"/>
        <v>234.81</v>
      </c>
      <c r="T35" s="207">
        <f t="shared" si="4"/>
        <v>260.89999999999998</v>
      </c>
      <c r="U35" s="207">
        <f t="shared" si="5"/>
        <v>10436</v>
      </c>
      <c r="V35" s="206">
        <v>2724.45</v>
      </c>
      <c r="W35" s="207">
        <f t="shared" si="6"/>
        <v>7711.55</v>
      </c>
      <c r="X35" s="207">
        <f t="shared" si="20"/>
        <v>7711.54</v>
      </c>
      <c r="Y35" s="207">
        <f t="shared" si="21"/>
        <v>148.06156799999999</v>
      </c>
      <c r="Z35" s="207">
        <f t="shared" si="22"/>
        <v>148.06156799999999</v>
      </c>
      <c r="AA35" s="207">
        <f t="shared" si="10"/>
        <v>148.06156799999999</v>
      </c>
      <c r="AB35" s="207">
        <f t="shared" si="11"/>
        <v>10287.938432000001</v>
      </c>
      <c r="AC35" s="206">
        <v>20</v>
      </c>
      <c r="AD35" s="207">
        <f t="shared" si="12"/>
        <v>5218</v>
      </c>
      <c r="AE35" s="207">
        <f t="shared" si="13"/>
        <v>652.25</v>
      </c>
      <c r="AF35" s="207">
        <v>2587.0500000000002</v>
      </c>
      <c r="AG35" s="207">
        <v>0</v>
      </c>
    </row>
    <row r="36" spans="1:33" ht="20.149999999999999" hidden="1" customHeight="1" x14ac:dyDescent="0.35">
      <c r="A36" s="206">
        <v>35</v>
      </c>
      <c r="B36" s="206" t="s">
        <v>721</v>
      </c>
      <c r="C36" s="206" t="s">
        <v>722</v>
      </c>
      <c r="D36" s="206" t="s">
        <v>499</v>
      </c>
      <c r="E36" s="206" t="s">
        <v>695</v>
      </c>
      <c r="F36" s="206" t="s">
        <v>719</v>
      </c>
      <c r="G36" s="209" t="s">
        <v>723</v>
      </c>
      <c r="H36" s="206" t="s">
        <v>517</v>
      </c>
      <c r="I36" s="207">
        <v>6281.04</v>
      </c>
      <c r="J36" s="208">
        <v>1.032</v>
      </c>
      <c r="K36" s="207">
        <f t="shared" si="19"/>
        <v>6482.0332800000006</v>
      </c>
      <c r="L36" s="207">
        <f t="shared" si="15"/>
        <v>3241.0166400000003</v>
      </c>
      <c r="M36" s="207">
        <v>6689.34</v>
      </c>
      <c r="N36" s="207">
        <v>457.5</v>
      </c>
      <c r="O36" s="207">
        <v>250.2</v>
      </c>
      <c r="P36" s="207">
        <v>3344.67</v>
      </c>
      <c r="Q36" s="207">
        <v>200.68019999999999</v>
      </c>
      <c r="R36" s="207">
        <f t="shared" si="2"/>
        <v>6689.34</v>
      </c>
      <c r="S36" s="207">
        <f t="shared" si="3"/>
        <v>200.68019999999999</v>
      </c>
      <c r="T36" s="207">
        <f t="shared" si="4"/>
        <v>222.97800000000001</v>
      </c>
      <c r="U36" s="207">
        <f t="shared" si="5"/>
        <v>8919.1200000000008</v>
      </c>
      <c r="V36" s="206">
        <v>2724.45</v>
      </c>
      <c r="W36" s="207">
        <f t="shared" si="6"/>
        <v>6194.670000000001</v>
      </c>
      <c r="X36" s="207">
        <f t="shared" si="20"/>
        <v>6194.6600000000008</v>
      </c>
      <c r="Y36" s="207">
        <f t="shared" si="21"/>
        <v>118.937472</v>
      </c>
      <c r="Z36" s="207">
        <f t="shared" si="22"/>
        <v>118.937472</v>
      </c>
      <c r="AA36" s="207">
        <f t="shared" si="10"/>
        <v>118.937472</v>
      </c>
      <c r="AB36" s="207">
        <f t="shared" si="11"/>
        <v>8800.1825280000012</v>
      </c>
      <c r="AC36" s="206">
        <v>20</v>
      </c>
      <c r="AD36" s="207">
        <f t="shared" si="12"/>
        <v>4459.5600000000004</v>
      </c>
      <c r="AE36" s="207">
        <f t="shared" si="13"/>
        <v>557.44500000000005</v>
      </c>
      <c r="AF36" s="207">
        <v>2587.0500000000002</v>
      </c>
      <c r="AG36" s="207">
        <v>0</v>
      </c>
    </row>
    <row r="37" spans="1:33" ht="20.149999999999999" hidden="1" customHeight="1" x14ac:dyDescent="0.35">
      <c r="A37" s="206">
        <v>36</v>
      </c>
      <c r="B37" s="206" t="s">
        <v>724</v>
      </c>
      <c r="C37" s="206" t="s">
        <v>725</v>
      </c>
      <c r="D37" s="206" t="s">
        <v>499</v>
      </c>
      <c r="E37" s="206" t="s">
        <v>726</v>
      </c>
      <c r="F37" s="206" t="s">
        <v>727</v>
      </c>
      <c r="G37" s="209" t="s">
        <v>728</v>
      </c>
      <c r="H37" s="206" t="s">
        <v>506</v>
      </c>
      <c r="I37" s="207">
        <v>6970</v>
      </c>
      <c r="J37" s="208">
        <v>1.032</v>
      </c>
      <c r="K37" s="207">
        <f t="shared" si="19"/>
        <v>7193.04</v>
      </c>
      <c r="L37" s="207">
        <f t="shared" si="15"/>
        <v>3596.52</v>
      </c>
      <c r="M37" s="207">
        <v>7767.9</v>
      </c>
      <c r="N37" s="207">
        <v>574.86</v>
      </c>
      <c r="O37" s="207">
        <v>0</v>
      </c>
      <c r="P37" s="207">
        <v>3883.95</v>
      </c>
      <c r="Q37" s="207">
        <v>233.03699999999998</v>
      </c>
      <c r="R37" s="207">
        <f t="shared" si="2"/>
        <v>7767.9</v>
      </c>
      <c r="S37" s="207">
        <f t="shared" si="3"/>
        <v>233.03699999999998</v>
      </c>
      <c r="T37" s="207">
        <f t="shared" si="4"/>
        <v>258.93</v>
      </c>
      <c r="U37" s="207">
        <f t="shared" si="5"/>
        <v>10357.200000000001</v>
      </c>
      <c r="V37" s="206">
        <v>2724.45</v>
      </c>
      <c r="W37" s="207">
        <f t="shared" si="6"/>
        <v>7632.7500000000009</v>
      </c>
      <c r="X37" s="207">
        <f t="shared" si="20"/>
        <v>7632.7400000000007</v>
      </c>
      <c r="Y37" s="207">
        <f t="shared" si="21"/>
        <v>146.548608</v>
      </c>
      <c r="Z37" s="207">
        <f t="shared" si="22"/>
        <v>146.548608</v>
      </c>
      <c r="AA37" s="207">
        <f t="shared" si="10"/>
        <v>146.548608</v>
      </c>
      <c r="AB37" s="207">
        <f t="shared" si="11"/>
        <v>10210.651392000002</v>
      </c>
      <c r="AC37" s="206">
        <v>20</v>
      </c>
      <c r="AD37" s="207">
        <f t="shared" si="12"/>
        <v>5178.6000000000004</v>
      </c>
      <c r="AE37" s="207">
        <f t="shared" si="13"/>
        <v>647.32500000000005</v>
      </c>
      <c r="AF37" s="207">
        <v>2587.0500000000002</v>
      </c>
      <c r="AG37" s="207">
        <v>0</v>
      </c>
    </row>
    <row r="38" spans="1:33" ht="20.149999999999999" hidden="1" customHeight="1" x14ac:dyDescent="0.35">
      <c r="A38" s="206">
        <v>37</v>
      </c>
      <c r="B38" s="206" t="s">
        <v>729</v>
      </c>
      <c r="C38" s="206" t="s">
        <v>730</v>
      </c>
      <c r="D38" s="206" t="s">
        <v>499</v>
      </c>
      <c r="E38" s="206" t="s">
        <v>726</v>
      </c>
      <c r="F38" s="206" t="s">
        <v>731</v>
      </c>
      <c r="G38" s="209" t="s">
        <v>732</v>
      </c>
      <c r="H38" s="206" t="s">
        <v>509</v>
      </c>
      <c r="I38" s="207">
        <v>6281.04</v>
      </c>
      <c r="J38" s="208">
        <v>1.032</v>
      </c>
      <c r="K38" s="207">
        <f t="shared" si="19"/>
        <v>6482.0332800000006</v>
      </c>
      <c r="L38" s="207">
        <f t="shared" si="15"/>
        <v>3241.0166400000003</v>
      </c>
      <c r="M38" s="207">
        <v>6689.34</v>
      </c>
      <c r="N38" s="207">
        <v>457.5</v>
      </c>
      <c r="O38" s="207">
        <v>250.2</v>
      </c>
      <c r="P38" s="207">
        <v>3344.67</v>
      </c>
      <c r="Q38" s="207">
        <v>200.68019999999999</v>
      </c>
      <c r="R38" s="207">
        <f t="shared" si="2"/>
        <v>6689.34</v>
      </c>
      <c r="S38" s="207">
        <f t="shared" si="3"/>
        <v>200.68019999999999</v>
      </c>
      <c r="T38" s="207">
        <f t="shared" si="4"/>
        <v>222.97800000000001</v>
      </c>
      <c r="U38" s="207">
        <f t="shared" si="5"/>
        <v>8919.1200000000008</v>
      </c>
      <c r="V38" s="206">
        <v>2724.45</v>
      </c>
      <c r="W38" s="207">
        <f t="shared" si="6"/>
        <v>6194.670000000001</v>
      </c>
      <c r="X38" s="207">
        <f t="shared" si="20"/>
        <v>6194.6600000000008</v>
      </c>
      <c r="Y38" s="207">
        <f t="shared" si="21"/>
        <v>118.937472</v>
      </c>
      <c r="Z38" s="207">
        <f t="shared" si="22"/>
        <v>118.937472</v>
      </c>
      <c r="AA38" s="207">
        <f t="shared" si="10"/>
        <v>118.937472</v>
      </c>
      <c r="AB38" s="207">
        <f t="shared" si="11"/>
        <v>8800.1825280000012</v>
      </c>
      <c r="AC38" s="206">
        <v>20</v>
      </c>
      <c r="AD38" s="207">
        <f t="shared" si="12"/>
        <v>4459.5600000000004</v>
      </c>
      <c r="AE38" s="207">
        <f t="shared" si="13"/>
        <v>557.44500000000005</v>
      </c>
      <c r="AF38" s="207">
        <v>2587.0500000000002</v>
      </c>
      <c r="AG38" s="207">
        <v>0</v>
      </c>
    </row>
    <row r="39" spans="1:33" ht="20.149999999999999" hidden="1" customHeight="1" x14ac:dyDescent="0.35">
      <c r="A39" s="206">
        <v>38</v>
      </c>
      <c r="B39" s="206" t="s">
        <v>733</v>
      </c>
      <c r="C39" s="206" t="s">
        <v>734</v>
      </c>
      <c r="D39" s="206" t="s">
        <v>499</v>
      </c>
      <c r="E39" s="206" t="s">
        <v>735</v>
      </c>
      <c r="F39" s="206" t="s">
        <v>731</v>
      </c>
      <c r="G39" s="206" t="s">
        <v>605</v>
      </c>
      <c r="H39" s="212" t="s">
        <v>508</v>
      </c>
      <c r="I39" s="207">
        <v>6281.04</v>
      </c>
      <c r="J39" s="208">
        <v>1.032</v>
      </c>
      <c r="K39" s="207">
        <f t="shared" si="19"/>
        <v>6482.0332800000006</v>
      </c>
      <c r="L39" s="207">
        <f t="shared" si="15"/>
        <v>3241.0166400000003</v>
      </c>
      <c r="M39" s="207">
        <v>6689.34</v>
      </c>
      <c r="N39" s="207">
        <v>457.5</v>
      </c>
      <c r="O39" s="207">
        <v>250.2</v>
      </c>
      <c r="P39" s="207">
        <v>3344.67</v>
      </c>
      <c r="Q39" s="207">
        <v>200.68019999999999</v>
      </c>
      <c r="R39" s="207">
        <f t="shared" si="2"/>
        <v>6689.34</v>
      </c>
      <c r="S39" s="207">
        <f t="shared" si="3"/>
        <v>200.68019999999999</v>
      </c>
      <c r="T39" s="207">
        <f t="shared" si="4"/>
        <v>222.97800000000001</v>
      </c>
      <c r="U39" s="207">
        <f t="shared" si="5"/>
        <v>8919.1200000000008</v>
      </c>
      <c r="V39" s="206">
        <v>2724.45</v>
      </c>
      <c r="W39" s="207">
        <f t="shared" si="6"/>
        <v>6194.670000000001</v>
      </c>
      <c r="X39" s="207">
        <f t="shared" si="20"/>
        <v>6194.6600000000008</v>
      </c>
      <c r="Y39" s="207">
        <f t="shared" si="21"/>
        <v>118.937472</v>
      </c>
      <c r="Z39" s="207">
        <f t="shared" si="22"/>
        <v>118.937472</v>
      </c>
      <c r="AA39" s="207">
        <f t="shared" si="10"/>
        <v>118.937472</v>
      </c>
      <c r="AB39" s="207">
        <f t="shared" si="11"/>
        <v>8800.1825280000012</v>
      </c>
      <c r="AC39" s="206">
        <v>20</v>
      </c>
      <c r="AD39" s="207">
        <f t="shared" si="12"/>
        <v>4459.5600000000004</v>
      </c>
      <c r="AE39" s="207">
        <f t="shared" si="13"/>
        <v>557.44500000000005</v>
      </c>
      <c r="AF39" s="207">
        <v>2587.0500000000002</v>
      </c>
      <c r="AG39" s="207">
        <v>0</v>
      </c>
    </row>
    <row r="40" spans="1:33" ht="20.149999999999999" hidden="1" customHeight="1" x14ac:dyDescent="0.35">
      <c r="A40" s="206">
        <v>39</v>
      </c>
      <c r="B40" s="206" t="s">
        <v>736</v>
      </c>
      <c r="C40" s="206" t="s">
        <v>737</v>
      </c>
      <c r="D40" s="206" t="s">
        <v>499</v>
      </c>
      <c r="E40" s="206" t="s">
        <v>618</v>
      </c>
      <c r="F40" s="206" t="s">
        <v>708</v>
      </c>
      <c r="G40" s="209" t="s">
        <v>738</v>
      </c>
      <c r="H40" s="206" t="s">
        <v>509</v>
      </c>
      <c r="I40" s="207">
        <v>6970</v>
      </c>
      <c r="J40" s="208">
        <v>1.032</v>
      </c>
      <c r="K40" s="207">
        <f t="shared" si="19"/>
        <v>7193.04</v>
      </c>
      <c r="L40" s="207">
        <f t="shared" si="15"/>
        <v>3596.52</v>
      </c>
      <c r="M40" s="207">
        <v>7767.9</v>
      </c>
      <c r="N40" s="207">
        <v>574.86</v>
      </c>
      <c r="O40" s="207">
        <v>0</v>
      </c>
      <c r="P40" s="207">
        <v>3883.95</v>
      </c>
      <c r="Q40" s="207">
        <v>233.03699999999998</v>
      </c>
      <c r="R40" s="207">
        <f t="shared" si="2"/>
        <v>7767.9</v>
      </c>
      <c r="S40" s="207">
        <f t="shared" si="3"/>
        <v>233.03699999999998</v>
      </c>
      <c r="T40" s="207">
        <f t="shared" si="4"/>
        <v>258.93</v>
      </c>
      <c r="U40" s="207">
        <f t="shared" si="5"/>
        <v>10357.200000000001</v>
      </c>
      <c r="V40" s="206">
        <v>2724.45</v>
      </c>
      <c r="W40" s="207">
        <f t="shared" si="6"/>
        <v>7632.7500000000009</v>
      </c>
      <c r="X40" s="207">
        <f t="shared" si="20"/>
        <v>7632.7400000000007</v>
      </c>
      <c r="Y40" s="207">
        <f t="shared" si="21"/>
        <v>146.548608</v>
      </c>
      <c r="Z40" s="207">
        <f t="shared" si="22"/>
        <v>146.548608</v>
      </c>
      <c r="AA40" s="207">
        <f t="shared" si="10"/>
        <v>146.548608</v>
      </c>
      <c r="AB40" s="207">
        <f t="shared" si="11"/>
        <v>10210.651392000002</v>
      </c>
      <c r="AC40" s="206">
        <v>20</v>
      </c>
      <c r="AD40" s="207">
        <f t="shared" si="12"/>
        <v>5178.6000000000004</v>
      </c>
      <c r="AE40" s="207">
        <f t="shared" si="13"/>
        <v>647.32500000000005</v>
      </c>
      <c r="AF40" s="207">
        <v>2587.0500000000002</v>
      </c>
      <c r="AG40" s="207">
        <v>0</v>
      </c>
    </row>
    <row r="41" spans="1:33" ht="20.149999999999999" hidden="1" customHeight="1" x14ac:dyDescent="0.35">
      <c r="A41" s="206">
        <v>40</v>
      </c>
      <c r="B41" s="206">
        <v>0</v>
      </c>
      <c r="C41" s="206" t="s">
        <v>739</v>
      </c>
      <c r="D41" s="206" t="s">
        <v>499</v>
      </c>
      <c r="E41" s="206" t="s">
        <v>740</v>
      </c>
      <c r="F41" s="206" t="s">
        <v>741</v>
      </c>
      <c r="G41" s="209" t="s">
        <v>732</v>
      </c>
      <c r="H41" s="206" t="s">
        <v>517</v>
      </c>
      <c r="I41" s="207">
        <v>6281.04</v>
      </c>
      <c r="J41" s="208">
        <v>1.032</v>
      </c>
      <c r="K41" s="207">
        <f t="shared" si="19"/>
        <v>6482.0332800000006</v>
      </c>
      <c r="L41" s="207">
        <f t="shared" si="15"/>
        <v>3241.0166400000003</v>
      </c>
      <c r="M41" s="207">
        <v>6689.34</v>
      </c>
      <c r="N41" s="207">
        <v>457.5</v>
      </c>
      <c r="O41" s="207">
        <v>250.2</v>
      </c>
      <c r="P41" s="207">
        <v>3344.67</v>
      </c>
      <c r="Q41" s="207">
        <v>200.68019999999999</v>
      </c>
      <c r="R41" s="207">
        <f t="shared" si="2"/>
        <v>6689.34</v>
      </c>
      <c r="S41" s="207">
        <f t="shared" si="3"/>
        <v>200.68019999999999</v>
      </c>
      <c r="T41" s="207">
        <f t="shared" si="4"/>
        <v>222.97800000000001</v>
      </c>
      <c r="U41" s="207">
        <f t="shared" si="5"/>
        <v>8919.1200000000008</v>
      </c>
      <c r="V41" s="206">
        <v>2724.45</v>
      </c>
      <c r="W41" s="207">
        <f t="shared" si="6"/>
        <v>6194.670000000001</v>
      </c>
      <c r="X41" s="207">
        <f t="shared" si="20"/>
        <v>6194.6600000000008</v>
      </c>
      <c r="Y41" s="207">
        <f t="shared" si="21"/>
        <v>118.937472</v>
      </c>
      <c r="Z41" s="207">
        <f t="shared" si="22"/>
        <v>118.937472</v>
      </c>
      <c r="AA41" s="207">
        <f t="shared" si="10"/>
        <v>118.937472</v>
      </c>
      <c r="AB41" s="207">
        <f t="shared" si="11"/>
        <v>8800.1825280000012</v>
      </c>
      <c r="AC41" s="206">
        <v>20</v>
      </c>
      <c r="AD41" s="207">
        <f t="shared" si="12"/>
        <v>4459.5600000000004</v>
      </c>
      <c r="AE41" s="207">
        <f t="shared" si="13"/>
        <v>557.44500000000005</v>
      </c>
      <c r="AF41" s="207">
        <v>2587.0500000000002</v>
      </c>
      <c r="AG41" s="207">
        <v>0</v>
      </c>
    </row>
    <row r="42" spans="1:33" ht="20.149999999999999" hidden="1" customHeight="1" x14ac:dyDescent="0.35">
      <c r="A42" s="206">
        <v>41</v>
      </c>
      <c r="B42" s="211" t="s">
        <v>742</v>
      </c>
      <c r="C42" s="206" t="s">
        <v>743</v>
      </c>
      <c r="D42" s="206" t="s">
        <v>499</v>
      </c>
      <c r="E42" s="206" t="s">
        <v>744</v>
      </c>
      <c r="F42" s="206" t="s">
        <v>584</v>
      </c>
      <c r="G42" s="206" t="s">
        <v>745</v>
      </c>
      <c r="H42" s="212" t="s">
        <v>746</v>
      </c>
      <c r="I42" s="207">
        <v>6281.04</v>
      </c>
      <c r="J42" s="208">
        <v>1.032</v>
      </c>
      <c r="K42" s="207">
        <f t="shared" si="19"/>
        <v>6482.0332800000006</v>
      </c>
      <c r="L42" s="207">
        <f t="shared" si="15"/>
        <v>3241.0166400000003</v>
      </c>
      <c r="M42" s="207">
        <v>6689.34</v>
      </c>
      <c r="N42" s="207">
        <v>457.5</v>
      </c>
      <c r="O42" s="207">
        <v>250.2</v>
      </c>
      <c r="P42" s="207">
        <v>3344.67</v>
      </c>
      <c r="Q42" s="207">
        <v>200.68019999999999</v>
      </c>
      <c r="R42" s="207">
        <f t="shared" si="2"/>
        <v>6689.34</v>
      </c>
      <c r="S42" s="207">
        <f t="shared" si="3"/>
        <v>200.68019999999999</v>
      </c>
      <c r="T42" s="207">
        <f t="shared" si="4"/>
        <v>222.97800000000001</v>
      </c>
      <c r="U42" s="207">
        <f t="shared" si="5"/>
        <v>8919.1200000000008</v>
      </c>
      <c r="V42" s="206">
        <v>2724.45</v>
      </c>
      <c r="W42" s="207">
        <f t="shared" si="6"/>
        <v>6194.670000000001</v>
      </c>
      <c r="X42" s="207">
        <f t="shared" si="20"/>
        <v>6194.6600000000008</v>
      </c>
      <c r="Y42" s="207">
        <f t="shared" si="21"/>
        <v>118.937472</v>
      </c>
      <c r="Z42" s="207">
        <f t="shared" si="22"/>
        <v>118.937472</v>
      </c>
      <c r="AA42" s="207">
        <f t="shared" si="10"/>
        <v>118.937472</v>
      </c>
      <c r="AB42" s="207">
        <f t="shared" si="11"/>
        <v>8800.1825280000012</v>
      </c>
      <c r="AC42" s="206">
        <v>20</v>
      </c>
      <c r="AD42" s="207">
        <f t="shared" si="12"/>
        <v>4459.5600000000004</v>
      </c>
      <c r="AE42" s="207">
        <f t="shared" si="13"/>
        <v>557.44500000000005</v>
      </c>
      <c r="AF42" s="207">
        <v>2587.0500000000002</v>
      </c>
      <c r="AG42" s="207">
        <v>0</v>
      </c>
    </row>
    <row r="43" spans="1:33" ht="20.149999999999999" hidden="1" customHeight="1" x14ac:dyDescent="0.35">
      <c r="A43" s="206">
        <v>42</v>
      </c>
      <c r="B43" s="206" t="s">
        <v>747</v>
      </c>
      <c r="C43" s="206" t="s">
        <v>748</v>
      </c>
      <c r="D43" s="206" t="s">
        <v>499</v>
      </c>
      <c r="E43" s="206" t="s">
        <v>749</v>
      </c>
      <c r="F43" s="206" t="s">
        <v>633</v>
      </c>
      <c r="G43" s="206" t="s">
        <v>750</v>
      </c>
      <c r="H43" s="206" t="s">
        <v>509</v>
      </c>
      <c r="I43" s="207">
        <v>6620</v>
      </c>
      <c r="J43" s="208">
        <v>1.032</v>
      </c>
      <c r="K43" s="207">
        <f t="shared" si="19"/>
        <v>6831.84</v>
      </c>
      <c r="L43" s="207">
        <f t="shared" si="15"/>
        <v>3415.92</v>
      </c>
      <c r="M43" s="207">
        <v>7121.58</v>
      </c>
      <c r="N43" s="207">
        <v>504.54</v>
      </c>
      <c r="O43" s="207">
        <v>214.8</v>
      </c>
      <c r="P43" s="207">
        <v>3560.79</v>
      </c>
      <c r="Q43" s="207">
        <v>213.64739999999998</v>
      </c>
      <c r="R43" s="207">
        <f t="shared" si="2"/>
        <v>7121.58</v>
      </c>
      <c r="S43" s="207">
        <f t="shared" si="3"/>
        <v>213.64739999999998</v>
      </c>
      <c r="T43" s="207">
        <f t="shared" si="4"/>
        <v>237.386</v>
      </c>
      <c r="U43" s="207">
        <f t="shared" si="5"/>
        <v>9495.44</v>
      </c>
      <c r="V43" s="206">
        <v>2724.45</v>
      </c>
      <c r="W43" s="207">
        <f t="shared" si="6"/>
        <v>6770.9900000000007</v>
      </c>
      <c r="X43" s="207">
        <f t="shared" si="20"/>
        <v>6770.9800000000005</v>
      </c>
      <c r="Y43" s="207">
        <f t="shared" si="21"/>
        <v>130.002816</v>
      </c>
      <c r="Z43" s="207">
        <f t="shared" si="22"/>
        <v>130.002816</v>
      </c>
      <c r="AA43" s="207">
        <f t="shared" si="10"/>
        <v>130.002816</v>
      </c>
      <c r="AB43" s="207">
        <f t="shared" si="11"/>
        <v>9365.4371840000003</v>
      </c>
      <c r="AC43" s="206">
        <v>20</v>
      </c>
      <c r="AD43" s="207">
        <f t="shared" si="12"/>
        <v>4747.72</v>
      </c>
      <c r="AE43" s="207">
        <f t="shared" si="13"/>
        <v>593.46500000000003</v>
      </c>
      <c r="AF43" s="207">
        <v>2587.0500000000002</v>
      </c>
      <c r="AG43" s="207">
        <v>0</v>
      </c>
    </row>
    <row r="44" spans="1:33" ht="20.149999999999999" hidden="1" customHeight="1" x14ac:dyDescent="0.35">
      <c r="A44" s="206">
        <v>43</v>
      </c>
      <c r="B44" s="206" t="s">
        <v>751</v>
      </c>
      <c r="C44" s="206" t="s">
        <v>752</v>
      </c>
      <c r="D44" s="206" t="s">
        <v>499</v>
      </c>
      <c r="E44" s="206" t="s">
        <v>753</v>
      </c>
      <c r="F44" s="206" t="s">
        <v>754</v>
      </c>
      <c r="G44" s="209" t="s">
        <v>755</v>
      </c>
      <c r="H44" s="206" t="s">
        <v>756</v>
      </c>
      <c r="I44" s="207">
        <v>5203.3</v>
      </c>
      <c r="J44" s="208">
        <v>1</v>
      </c>
      <c r="K44" s="207">
        <f t="shared" si="19"/>
        <v>5203.3</v>
      </c>
      <c r="L44" s="207">
        <f t="shared" si="15"/>
        <v>2601.65</v>
      </c>
      <c r="M44" s="207">
        <v>5186.1000000000004</v>
      </c>
      <c r="N44" s="207">
        <v>303.5</v>
      </c>
      <c r="O44" s="207">
        <v>320.7</v>
      </c>
      <c r="P44" s="207">
        <v>2593.0500000000002</v>
      </c>
      <c r="Q44" s="207">
        <v>155.583</v>
      </c>
      <c r="R44" s="207">
        <f t="shared" si="2"/>
        <v>5186.1000000000004</v>
      </c>
      <c r="S44" s="207">
        <f t="shared" si="3"/>
        <v>155.583</v>
      </c>
      <c r="T44" s="207">
        <f t="shared" si="4"/>
        <v>172.87</v>
      </c>
      <c r="U44" s="207">
        <f t="shared" si="5"/>
        <v>6914.8</v>
      </c>
      <c r="V44" s="206">
        <v>2724.45</v>
      </c>
      <c r="W44" s="207">
        <f t="shared" si="6"/>
        <v>4190.3500000000004</v>
      </c>
      <c r="X44" s="207">
        <f t="shared" si="20"/>
        <v>4190.34</v>
      </c>
      <c r="Y44" s="207">
        <f t="shared" si="21"/>
        <v>80.454527999999996</v>
      </c>
      <c r="Z44" s="207">
        <f t="shared" si="22"/>
        <v>80.454527999999996</v>
      </c>
      <c r="AA44" s="207">
        <f t="shared" si="10"/>
        <v>80.454527999999996</v>
      </c>
      <c r="AB44" s="207">
        <f t="shared" si="11"/>
        <v>6834.345472</v>
      </c>
      <c r="AC44" s="206">
        <v>20</v>
      </c>
      <c r="AD44" s="207">
        <f t="shared" si="12"/>
        <v>3457.4</v>
      </c>
      <c r="AE44" s="207">
        <f t="shared" si="13"/>
        <v>432.17500000000001</v>
      </c>
      <c r="AF44" s="207">
        <v>2587.0500000000002</v>
      </c>
      <c r="AG44" s="207">
        <v>0</v>
      </c>
    </row>
    <row r="45" spans="1:33" ht="20.149999999999999" hidden="1" customHeight="1" x14ac:dyDescent="0.35">
      <c r="A45" s="206">
        <v>44</v>
      </c>
      <c r="B45" s="206" t="s">
        <v>757</v>
      </c>
      <c r="C45" s="206" t="s">
        <v>758</v>
      </c>
      <c r="D45" s="206" t="s">
        <v>499</v>
      </c>
      <c r="E45" s="206" t="s">
        <v>759</v>
      </c>
      <c r="F45" s="206" t="s">
        <v>608</v>
      </c>
      <c r="G45" s="209" t="s">
        <v>760</v>
      </c>
      <c r="H45" s="206" t="s">
        <v>761</v>
      </c>
      <c r="I45" s="207">
        <v>15313.258</v>
      </c>
      <c r="J45" s="208">
        <v>1.032</v>
      </c>
      <c r="K45" s="207">
        <f t="shared" si="19"/>
        <v>15803.282256</v>
      </c>
      <c r="L45" s="207">
        <f t="shared" si="15"/>
        <v>7901.6411280000002</v>
      </c>
      <c r="M45" s="207">
        <v>18287.38</v>
      </c>
      <c r="N45" s="207">
        <v>2484.1</v>
      </c>
      <c r="O45" s="207">
        <v>0</v>
      </c>
      <c r="P45" s="207">
        <v>9143.69</v>
      </c>
      <c r="Q45" s="207">
        <v>548.62139999999999</v>
      </c>
      <c r="R45" s="207">
        <f t="shared" si="2"/>
        <v>18287.38</v>
      </c>
      <c r="S45" s="207">
        <f t="shared" si="3"/>
        <v>548.62139999999999</v>
      </c>
      <c r="T45" s="207">
        <f t="shared" si="4"/>
        <v>609.57933333333335</v>
      </c>
      <c r="U45" s="207">
        <f t="shared" si="5"/>
        <v>24383.173333333332</v>
      </c>
      <c r="V45" s="206">
        <v>2724.45</v>
      </c>
      <c r="W45" s="207">
        <f t="shared" si="6"/>
        <v>21658.723333333332</v>
      </c>
      <c r="X45" s="207">
        <f>W45-7735.01</f>
        <v>13923.713333333331</v>
      </c>
      <c r="Y45" s="207">
        <f>X45*0.064</f>
        <v>891.11765333333324</v>
      </c>
      <c r="Z45" s="207">
        <f>Y45+148.51</f>
        <v>1039.6276533333332</v>
      </c>
      <c r="AA45" s="207">
        <f t="shared" si="10"/>
        <v>1039.6276533333332</v>
      </c>
      <c r="AB45" s="207">
        <f t="shared" si="11"/>
        <v>23343.545679999999</v>
      </c>
      <c r="AC45" s="206">
        <v>20</v>
      </c>
      <c r="AD45" s="207">
        <f t="shared" si="12"/>
        <v>12191.586666666666</v>
      </c>
      <c r="AE45" s="207">
        <f t="shared" si="13"/>
        <v>1523.9483333333333</v>
      </c>
      <c r="AF45" s="207">
        <v>2587.0500000000002</v>
      </c>
      <c r="AG45" s="207">
        <v>0</v>
      </c>
    </row>
    <row r="46" spans="1:33" ht="20.149999999999999" hidden="1" customHeight="1" x14ac:dyDescent="0.35">
      <c r="A46" s="206">
        <v>45</v>
      </c>
      <c r="B46" s="206" t="s">
        <v>762</v>
      </c>
      <c r="C46" s="210" t="s">
        <v>763</v>
      </c>
      <c r="D46" s="206" t="s">
        <v>499</v>
      </c>
      <c r="E46" s="206" t="s">
        <v>759</v>
      </c>
      <c r="F46" s="206" t="s">
        <v>764</v>
      </c>
      <c r="G46" s="206" t="s">
        <v>765</v>
      </c>
      <c r="H46" s="206" t="s">
        <v>766</v>
      </c>
      <c r="I46" s="207">
        <v>5203.3</v>
      </c>
      <c r="J46" s="208">
        <v>1</v>
      </c>
      <c r="K46" s="207">
        <f t="shared" si="19"/>
        <v>5203.3</v>
      </c>
      <c r="L46" s="207">
        <f t="shared" si="15"/>
        <v>2601.65</v>
      </c>
      <c r="M46" s="207">
        <v>5186.1000000000004</v>
      </c>
      <c r="N46" s="207">
        <v>303.5</v>
      </c>
      <c r="O46" s="207">
        <v>320.7</v>
      </c>
      <c r="P46" s="207">
        <v>2593.0500000000002</v>
      </c>
      <c r="Q46" s="207">
        <v>155.583</v>
      </c>
      <c r="R46" s="207">
        <f t="shared" si="2"/>
        <v>5186.1000000000004</v>
      </c>
      <c r="S46" s="207">
        <f t="shared" si="3"/>
        <v>155.583</v>
      </c>
      <c r="T46" s="207">
        <f t="shared" si="4"/>
        <v>172.87</v>
      </c>
      <c r="U46" s="207">
        <f t="shared" si="5"/>
        <v>6914.8</v>
      </c>
      <c r="V46" s="206">
        <v>2724.45</v>
      </c>
      <c r="W46" s="207">
        <f t="shared" si="6"/>
        <v>4190.3500000000004</v>
      </c>
      <c r="X46" s="207">
        <f t="shared" ref="X46:X67" si="23">W46-0.01</f>
        <v>4190.34</v>
      </c>
      <c r="Y46" s="207">
        <f t="shared" ref="Y46:Y67" si="24">X46*0.0192</f>
        <v>80.454527999999996</v>
      </c>
      <c r="Z46" s="207">
        <f t="shared" ref="Z46:Z67" si="25">Y46+0</f>
        <v>80.454527999999996</v>
      </c>
      <c r="AA46" s="207">
        <f t="shared" si="10"/>
        <v>80.454527999999996</v>
      </c>
      <c r="AB46" s="207">
        <f t="shared" si="11"/>
        <v>6834.345472</v>
      </c>
      <c r="AC46" s="206">
        <v>20</v>
      </c>
      <c r="AD46" s="207">
        <f t="shared" si="12"/>
        <v>3457.4</v>
      </c>
      <c r="AE46" s="207">
        <f t="shared" si="13"/>
        <v>432.17500000000001</v>
      </c>
      <c r="AF46" s="207">
        <v>2587.0500000000002</v>
      </c>
      <c r="AG46" s="207">
        <v>0</v>
      </c>
    </row>
    <row r="47" spans="1:33" ht="20.149999999999999" hidden="1" customHeight="1" x14ac:dyDescent="0.35">
      <c r="A47" s="206">
        <v>46</v>
      </c>
      <c r="B47" s="206" t="s">
        <v>767</v>
      </c>
      <c r="C47" s="210" t="s">
        <v>768</v>
      </c>
      <c r="D47" s="206" t="s">
        <v>499</v>
      </c>
      <c r="E47" s="206" t="s">
        <v>769</v>
      </c>
      <c r="F47" s="206" t="s">
        <v>770</v>
      </c>
      <c r="G47" s="209" t="s">
        <v>771</v>
      </c>
      <c r="H47" s="206" t="s">
        <v>766</v>
      </c>
      <c r="I47" s="207">
        <v>5203.3</v>
      </c>
      <c r="J47" s="208">
        <v>1</v>
      </c>
      <c r="K47" s="207">
        <f t="shared" si="19"/>
        <v>5203.3</v>
      </c>
      <c r="L47" s="207">
        <f t="shared" si="15"/>
        <v>2601.65</v>
      </c>
      <c r="M47" s="207">
        <v>5186.1000000000004</v>
      </c>
      <c r="N47" s="207">
        <v>303.5</v>
      </c>
      <c r="O47" s="207">
        <v>320.7</v>
      </c>
      <c r="P47" s="207">
        <v>2593.0500000000002</v>
      </c>
      <c r="Q47" s="207">
        <v>155.583</v>
      </c>
      <c r="R47" s="207">
        <f t="shared" si="2"/>
        <v>5186.1000000000004</v>
      </c>
      <c r="S47" s="207">
        <f t="shared" si="3"/>
        <v>155.583</v>
      </c>
      <c r="T47" s="207">
        <f t="shared" si="4"/>
        <v>172.87</v>
      </c>
      <c r="U47" s="207">
        <f t="shared" si="5"/>
        <v>6914.8</v>
      </c>
      <c r="V47" s="206">
        <v>2724.45</v>
      </c>
      <c r="W47" s="207">
        <f t="shared" si="6"/>
        <v>4190.3500000000004</v>
      </c>
      <c r="X47" s="207">
        <f t="shared" si="23"/>
        <v>4190.34</v>
      </c>
      <c r="Y47" s="207">
        <f t="shared" si="24"/>
        <v>80.454527999999996</v>
      </c>
      <c r="Z47" s="207">
        <f t="shared" si="25"/>
        <v>80.454527999999996</v>
      </c>
      <c r="AA47" s="207">
        <f t="shared" si="10"/>
        <v>80.454527999999996</v>
      </c>
      <c r="AB47" s="207">
        <f t="shared" si="11"/>
        <v>6834.345472</v>
      </c>
      <c r="AC47" s="206">
        <v>20</v>
      </c>
      <c r="AD47" s="207">
        <f t="shared" si="12"/>
        <v>3457.4</v>
      </c>
      <c r="AE47" s="207">
        <f t="shared" si="13"/>
        <v>432.17500000000001</v>
      </c>
      <c r="AF47" s="207">
        <v>2587.0500000000002</v>
      </c>
      <c r="AG47" s="207">
        <v>0</v>
      </c>
    </row>
    <row r="48" spans="1:33" ht="20.149999999999999" hidden="1" customHeight="1" x14ac:dyDescent="0.35">
      <c r="A48" s="206">
        <v>47</v>
      </c>
      <c r="B48" s="206" t="s">
        <v>772</v>
      </c>
      <c r="C48" s="210" t="s">
        <v>773</v>
      </c>
      <c r="D48" s="206" t="s">
        <v>499</v>
      </c>
      <c r="E48" s="206" t="s">
        <v>769</v>
      </c>
      <c r="F48" s="206" t="s">
        <v>774</v>
      </c>
      <c r="G48" s="209" t="s">
        <v>775</v>
      </c>
      <c r="H48" s="206" t="s">
        <v>766</v>
      </c>
      <c r="I48" s="207">
        <v>5203.3</v>
      </c>
      <c r="J48" s="208">
        <v>1</v>
      </c>
      <c r="K48" s="207">
        <f t="shared" si="19"/>
        <v>5203.3</v>
      </c>
      <c r="L48" s="207">
        <f t="shared" si="15"/>
        <v>2601.65</v>
      </c>
      <c r="M48" s="207">
        <v>5186.1000000000004</v>
      </c>
      <c r="N48" s="207">
        <v>303.5</v>
      </c>
      <c r="O48" s="207">
        <v>320.7</v>
      </c>
      <c r="P48" s="207">
        <v>2593.0500000000002</v>
      </c>
      <c r="Q48" s="207">
        <v>155.583</v>
      </c>
      <c r="R48" s="207">
        <f t="shared" si="2"/>
        <v>5186.1000000000004</v>
      </c>
      <c r="S48" s="207">
        <f t="shared" si="3"/>
        <v>155.583</v>
      </c>
      <c r="T48" s="207">
        <f t="shared" si="4"/>
        <v>172.87</v>
      </c>
      <c r="U48" s="207">
        <f t="shared" si="5"/>
        <v>6914.8</v>
      </c>
      <c r="V48" s="206">
        <v>2724.45</v>
      </c>
      <c r="W48" s="207">
        <f t="shared" si="6"/>
        <v>4190.3500000000004</v>
      </c>
      <c r="X48" s="207">
        <f t="shared" si="23"/>
        <v>4190.34</v>
      </c>
      <c r="Y48" s="207">
        <f t="shared" si="24"/>
        <v>80.454527999999996</v>
      </c>
      <c r="Z48" s="207">
        <f t="shared" si="25"/>
        <v>80.454527999999996</v>
      </c>
      <c r="AA48" s="207">
        <f t="shared" si="10"/>
        <v>80.454527999999996</v>
      </c>
      <c r="AB48" s="207">
        <f t="shared" si="11"/>
        <v>6834.345472</v>
      </c>
      <c r="AC48" s="206">
        <v>20</v>
      </c>
      <c r="AD48" s="207">
        <f t="shared" si="12"/>
        <v>3457.4</v>
      </c>
      <c r="AE48" s="207">
        <f t="shared" si="13"/>
        <v>432.17500000000001</v>
      </c>
      <c r="AF48" s="207">
        <v>2587.0500000000002</v>
      </c>
      <c r="AG48" s="207">
        <v>0</v>
      </c>
    </row>
    <row r="49" spans="1:33" ht="20.149999999999999" hidden="1" customHeight="1" x14ac:dyDescent="0.35">
      <c r="A49" s="206">
        <v>48</v>
      </c>
      <c r="B49" s="206" t="s">
        <v>776</v>
      </c>
      <c r="C49" s="210" t="s">
        <v>777</v>
      </c>
      <c r="D49" s="206" t="s">
        <v>499</v>
      </c>
      <c r="E49" s="206" t="s">
        <v>754</v>
      </c>
      <c r="F49" s="206" t="s">
        <v>778</v>
      </c>
      <c r="G49" s="209" t="s">
        <v>779</v>
      </c>
      <c r="H49" s="206" t="s">
        <v>766</v>
      </c>
      <c r="I49" s="207">
        <v>5203.3</v>
      </c>
      <c r="J49" s="208">
        <v>1</v>
      </c>
      <c r="K49" s="207">
        <f t="shared" si="19"/>
        <v>5203.3</v>
      </c>
      <c r="L49" s="207">
        <f t="shared" si="15"/>
        <v>2601.65</v>
      </c>
      <c r="M49" s="207">
        <v>5186.1000000000004</v>
      </c>
      <c r="N49" s="207">
        <v>303.5</v>
      </c>
      <c r="O49" s="207">
        <v>320.7</v>
      </c>
      <c r="P49" s="207">
        <v>2593.0500000000002</v>
      </c>
      <c r="Q49" s="207">
        <v>155.583</v>
      </c>
      <c r="R49" s="207">
        <f t="shared" si="2"/>
        <v>5186.1000000000004</v>
      </c>
      <c r="S49" s="207">
        <f t="shared" si="3"/>
        <v>155.583</v>
      </c>
      <c r="T49" s="207">
        <f t="shared" si="4"/>
        <v>172.87</v>
      </c>
      <c r="U49" s="207">
        <f t="shared" si="5"/>
        <v>6914.8</v>
      </c>
      <c r="V49" s="206">
        <v>2724.45</v>
      </c>
      <c r="W49" s="207">
        <f t="shared" si="6"/>
        <v>4190.3500000000004</v>
      </c>
      <c r="X49" s="207">
        <f t="shared" si="23"/>
        <v>4190.34</v>
      </c>
      <c r="Y49" s="207">
        <f t="shared" si="24"/>
        <v>80.454527999999996</v>
      </c>
      <c r="Z49" s="207">
        <f t="shared" si="25"/>
        <v>80.454527999999996</v>
      </c>
      <c r="AA49" s="207">
        <f t="shared" si="10"/>
        <v>80.454527999999996</v>
      </c>
      <c r="AB49" s="207">
        <f t="shared" si="11"/>
        <v>6834.345472</v>
      </c>
      <c r="AC49" s="206">
        <v>20</v>
      </c>
      <c r="AD49" s="207">
        <f t="shared" si="12"/>
        <v>3457.4</v>
      </c>
      <c r="AE49" s="207">
        <f t="shared" si="13"/>
        <v>432.17500000000001</v>
      </c>
      <c r="AF49" s="207">
        <v>2587.0500000000002</v>
      </c>
      <c r="AG49" s="207">
        <v>0</v>
      </c>
    </row>
    <row r="50" spans="1:33" ht="20.149999999999999" hidden="1" customHeight="1" x14ac:dyDescent="0.35">
      <c r="A50" s="206">
        <v>49</v>
      </c>
      <c r="B50" s="206" t="s">
        <v>780</v>
      </c>
      <c r="C50" s="206" t="s">
        <v>781</v>
      </c>
      <c r="D50" s="206" t="s">
        <v>499</v>
      </c>
      <c r="E50" s="206" t="s">
        <v>741</v>
      </c>
      <c r="F50" s="206" t="s">
        <v>782</v>
      </c>
      <c r="G50" s="206" t="s">
        <v>783</v>
      </c>
      <c r="H50" s="206" t="s">
        <v>784</v>
      </c>
      <c r="I50" s="207">
        <v>5203.3</v>
      </c>
      <c r="J50" s="208">
        <v>1</v>
      </c>
      <c r="K50" s="207">
        <f t="shared" si="19"/>
        <v>5203.3</v>
      </c>
      <c r="L50" s="207">
        <f t="shared" si="15"/>
        <v>2601.65</v>
      </c>
      <c r="M50" s="207">
        <v>5186.1000000000004</v>
      </c>
      <c r="N50" s="207">
        <v>303.5</v>
      </c>
      <c r="O50" s="207">
        <v>320.7</v>
      </c>
      <c r="P50" s="207">
        <v>2593.0500000000002</v>
      </c>
      <c r="Q50" s="207">
        <v>155.583</v>
      </c>
      <c r="R50" s="207">
        <f t="shared" si="2"/>
        <v>5186.1000000000004</v>
      </c>
      <c r="S50" s="207">
        <f t="shared" si="3"/>
        <v>155.583</v>
      </c>
      <c r="T50" s="207">
        <f t="shared" si="4"/>
        <v>172.87</v>
      </c>
      <c r="U50" s="207">
        <f t="shared" si="5"/>
        <v>6914.8</v>
      </c>
      <c r="V50" s="206">
        <v>2724.45</v>
      </c>
      <c r="W50" s="207">
        <f t="shared" si="6"/>
        <v>4190.3500000000004</v>
      </c>
      <c r="X50" s="207">
        <f t="shared" si="23"/>
        <v>4190.34</v>
      </c>
      <c r="Y50" s="207">
        <f t="shared" si="24"/>
        <v>80.454527999999996</v>
      </c>
      <c r="Z50" s="207">
        <f t="shared" si="25"/>
        <v>80.454527999999996</v>
      </c>
      <c r="AA50" s="207">
        <f t="shared" si="10"/>
        <v>80.454527999999996</v>
      </c>
      <c r="AB50" s="207">
        <f t="shared" si="11"/>
        <v>6834.345472</v>
      </c>
      <c r="AC50" s="206">
        <v>20</v>
      </c>
      <c r="AD50" s="207">
        <f t="shared" si="12"/>
        <v>3457.4</v>
      </c>
      <c r="AE50" s="207">
        <f t="shared" si="13"/>
        <v>432.17500000000001</v>
      </c>
      <c r="AF50" s="207">
        <v>2587.0500000000002</v>
      </c>
      <c r="AG50" s="207">
        <v>0</v>
      </c>
    </row>
    <row r="51" spans="1:33" ht="20.149999999999999" hidden="1" customHeight="1" x14ac:dyDescent="0.35">
      <c r="A51" s="206">
        <v>50</v>
      </c>
      <c r="B51" s="206" t="s">
        <v>785</v>
      </c>
      <c r="C51" s="206" t="s">
        <v>786</v>
      </c>
      <c r="D51" s="206" t="s">
        <v>499</v>
      </c>
      <c r="E51" s="206" t="s">
        <v>741</v>
      </c>
      <c r="F51" s="206" t="s">
        <v>787</v>
      </c>
      <c r="G51" s="206" t="s">
        <v>788</v>
      </c>
      <c r="H51" s="206" t="s">
        <v>509</v>
      </c>
      <c r="I51" s="207">
        <v>6281.04</v>
      </c>
      <c r="J51" s="208">
        <v>1.032</v>
      </c>
      <c r="K51" s="207">
        <f t="shared" si="19"/>
        <v>6482.0332800000006</v>
      </c>
      <c r="L51" s="207">
        <f t="shared" si="15"/>
        <v>3241.0166400000003</v>
      </c>
      <c r="M51" s="207">
        <v>6689.34</v>
      </c>
      <c r="N51" s="207">
        <v>457.5</v>
      </c>
      <c r="O51" s="207">
        <v>250.2</v>
      </c>
      <c r="P51" s="207">
        <v>3344.67</v>
      </c>
      <c r="Q51" s="207">
        <v>200.68019999999999</v>
      </c>
      <c r="R51" s="207">
        <f t="shared" si="2"/>
        <v>6689.34</v>
      </c>
      <c r="S51" s="207">
        <f t="shared" si="3"/>
        <v>200.68019999999999</v>
      </c>
      <c r="T51" s="207">
        <f t="shared" si="4"/>
        <v>222.97800000000001</v>
      </c>
      <c r="U51" s="207">
        <f t="shared" si="5"/>
        <v>8919.1200000000008</v>
      </c>
      <c r="V51" s="206">
        <v>2724.45</v>
      </c>
      <c r="W51" s="207">
        <f t="shared" si="6"/>
        <v>6194.670000000001</v>
      </c>
      <c r="X51" s="207">
        <f t="shared" si="23"/>
        <v>6194.6600000000008</v>
      </c>
      <c r="Y51" s="207">
        <f t="shared" si="24"/>
        <v>118.937472</v>
      </c>
      <c r="Z51" s="207">
        <f t="shared" si="25"/>
        <v>118.937472</v>
      </c>
      <c r="AA51" s="207">
        <f t="shared" si="10"/>
        <v>118.937472</v>
      </c>
      <c r="AB51" s="207">
        <f t="shared" si="11"/>
        <v>8800.1825280000012</v>
      </c>
      <c r="AC51" s="206">
        <v>20</v>
      </c>
      <c r="AD51" s="207">
        <f t="shared" si="12"/>
        <v>4459.5600000000004</v>
      </c>
      <c r="AE51" s="207">
        <f t="shared" si="13"/>
        <v>557.44500000000005</v>
      </c>
      <c r="AF51" s="207">
        <v>2587.0500000000002</v>
      </c>
      <c r="AG51" s="207">
        <v>0</v>
      </c>
    </row>
    <row r="52" spans="1:33" ht="20.149999999999999" hidden="1" customHeight="1" x14ac:dyDescent="0.35">
      <c r="A52" s="206">
        <v>51</v>
      </c>
      <c r="B52" s="206" t="s">
        <v>789</v>
      </c>
      <c r="C52" s="206" t="s">
        <v>790</v>
      </c>
      <c r="D52" s="206" t="s">
        <v>499</v>
      </c>
      <c r="E52" s="206" t="s">
        <v>741</v>
      </c>
      <c r="F52" s="206" t="s">
        <v>595</v>
      </c>
      <c r="G52" s="209" t="s">
        <v>791</v>
      </c>
      <c r="H52" s="206" t="s">
        <v>517</v>
      </c>
      <c r="I52" s="207">
        <v>6281.04</v>
      </c>
      <c r="J52" s="208">
        <v>1.032</v>
      </c>
      <c r="K52" s="207">
        <f t="shared" si="19"/>
        <v>6482.0332800000006</v>
      </c>
      <c r="L52" s="207">
        <f t="shared" si="15"/>
        <v>3241.0166400000003</v>
      </c>
      <c r="M52" s="207">
        <v>6689.34</v>
      </c>
      <c r="N52" s="207">
        <v>457.5</v>
      </c>
      <c r="O52" s="207">
        <v>250.2</v>
      </c>
      <c r="P52" s="207">
        <v>3344.67</v>
      </c>
      <c r="Q52" s="207">
        <v>200.68019999999999</v>
      </c>
      <c r="R52" s="207">
        <f t="shared" si="2"/>
        <v>6689.34</v>
      </c>
      <c r="S52" s="207">
        <f t="shared" si="3"/>
        <v>200.68019999999999</v>
      </c>
      <c r="T52" s="207">
        <f t="shared" si="4"/>
        <v>222.97800000000001</v>
      </c>
      <c r="U52" s="207">
        <f t="shared" si="5"/>
        <v>8919.1200000000008</v>
      </c>
      <c r="V52" s="206">
        <v>2724.45</v>
      </c>
      <c r="W52" s="207">
        <f t="shared" si="6"/>
        <v>6194.670000000001</v>
      </c>
      <c r="X52" s="207">
        <f t="shared" si="23"/>
        <v>6194.6600000000008</v>
      </c>
      <c r="Y52" s="207">
        <f t="shared" si="24"/>
        <v>118.937472</v>
      </c>
      <c r="Z52" s="207">
        <f t="shared" si="25"/>
        <v>118.937472</v>
      </c>
      <c r="AA52" s="207">
        <f t="shared" si="10"/>
        <v>118.937472</v>
      </c>
      <c r="AB52" s="207">
        <f t="shared" si="11"/>
        <v>8800.1825280000012</v>
      </c>
      <c r="AC52" s="206">
        <v>20</v>
      </c>
      <c r="AD52" s="207">
        <f t="shared" si="12"/>
        <v>4459.5600000000004</v>
      </c>
      <c r="AE52" s="207">
        <f t="shared" si="13"/>
        <v>557.44500000000005</v>
      </c>
      <c r="AF52" s="207">
        <v>2587.0500000000002</v>
      </c>
      <c r="AG52" s="207">
        <v>0</v>
      </c>
    </row>
    <row r="53" spans="1:33" ht="20.149999999999999" hidden="1" customHeight="1" x14ac:dyDescent="0.35">
      <c r="A53" s="206">
        <v>52</v>
      </c>
      <c r="B53" s="206" t="s">
        <v>792</v>
      </c>
      <c r="C53" s="206" t="s">
        <v>793</v>
      </c>
      <c r="D53" s="206" t="s">
        <v>499</v>
      </c>
      <c r="E53" s="206" t="s">
        <v>794</v>
      </c>
      <c r="F53" s="206" t="s">
        <v>647</v>
      </c>
      <c r="G53" s="206" t="s">
        <v>795</v>
      </c>
      <c r="H53" s="206" t="s">
        <v>796</v>
      </c>
      <c r="I53" s="207">
        <v>5203.3</v>
      </c>
      <c r="J53" s="208">
        <v>1</v>
      </c>
      <c r="K53" s="207">
        <f t="shared" si="19"/>
        <v>5203.3</v>
      </c>
      <c r="L53" s="207">
        <f t="shared" si="15"/>
        <v>2601.65</v>
      </c>
      <c r="M53" s="207">
        <v>5186.1000000000004</v>
      </c>
      <c r="N53" s="207">
        <v>303.5</v>
      </c>
      <c r="O53" s="207">
        <v>320.7</v>
      </c>
      <c r="P53" s="207">
        <v>2593.0500000000002</v>
      </c>
      <c r="Q53" s="207">
        <v>155.583</v>
      </c>
      <c r="R53" s="207">
        <f t="shared" si="2"/>
        <v>5186.1000000000004</v>
      </c>
      <c r="S53" s="207">
        <f t="shared" si="3"/>
        <v>155.583</v>
      </c>
      <c r="T53" s="207">
        <f t="shared" si="4"/>
        <v>172.87</v>
      </c>
      <c r="U53" s="207">
        <f t="shared" si="5"/>
        <v>6914.8</v>
      </c>
      <c r="V53" s="206">
        <v>2724.45</v>
      </c>
      <c r="W53" s="207">
        <f t="shared" si="6"/>
        <v>4190.3500000000004</v>
      </c>
      <c r="X53" s="207">
        <f t="shared" si="23"/>
        <v>4190.34</v>
      </c>
      <c r="Y53" s="207">
        <f t="shared" si="24"/>
        <v>80.454527999999996</v>
      </c>
      <c r="Z53" s="207">
        <f t="shared" si="25"/>
        <v>80.454527999999996</v>
      </c>
      <c r="AA53" s="207">
        <f t="shared" si="10"/>
        <v>80.454527999999996</v>
      </c>
      <c r="AB53" s="207">
        <f t="shared" si="11"/>
        <v>6834.345472</v>
      </c>
      <c r="AC53" s="206">
        <v>20</v>
      </c>
      <c r="AD53" s="207">
        <f t="shared" si="12"/>
        <v>3457.4</v>
      </c>
      <c r="AE53" s="207">
        <f t="shared" si="13"/>
        <v>432.17500000000001</v>
      </c>
      <c r="AF53" s="207">
        <v>2587.0500000000002</v>
      </c>
      <c r="AG53" s="207">
        <v>0</v>
      </c>
    </row>
    <row r="54" spans="1:33" ht="20.149999999999999" hidden="1" customHeight="1" x14ac:dyDescent="0.35">
      <c r="A54" s="206">
        <v>53</v>
      </c>
      <c r="B54" s="206" t="s">
        <v>797</v>
      </c>
      <c r="C54" s="206" t="s">
        <v>798</v>
      </c>
      <c r="D54" s="206" t="s">
        <v>499</v>
      </c>
      <c r="E54" s="206" t="s">
        <v>799</v>
      </c>
      <c r="F54" s="206" t="s">
        <v>675</v>
      </c>
      <c r="G54" s="209" t="s">
        <v>800</v>
      </c>
      <c r="H54" s="206" t="s">
        <v>766</v>
      </c>
      <c r="I54" s="207">
        <v>5203.3</v>
      </c>
      <c r="J54" s="208">
        <v>1</v>
      </c>
      <c r="K54" s="207">
        <f t="shared" si="19"/>
        <v>5203.3</v>
      </c>
      <c r="L54" s="207">
        <f t="shared" si="15"/>
        <v>2601.65</v>
      </c>
      <c r="M54" s="207">
        <v>5186.1000000000004</v>
      </c>
      <c r="N54" s="207">
        <v>303.5</v>
      </c>
      <c r="O54" s="207">
        <v>320.7</v>
      </c>
      <c r="P54" s="207">
        <v>2593.0500000000002</v>
      </c>
      <c r="Q54" s="207">
        <v>155.583</v>
      </c>
      <c r="R54" s="207">
        <f t="shared" si="2"/>
        <v>5186.1000000000004</v>
      </c>
      <c r="S54" s="207">
        <f t="shared" si="3"/>
        <v>155.583</v>
      </c>
      <c r="T54" s="207">
        <f t="shared" si="4"/>
        <v>172.87</v>
      </c>
      <c r="U54" s="207">
        <f t="shared" si="5"/>
        <v>6914.8</v>
      </c>
      <c r="V54" s="206">
        <v>2724.45</v>
      </c>
      <c r="W54" s="207">
        <f t="shared" si="6"/>
        <v>4190.3500000000004</v>
      </c>
      <c r="X54" s="207">
        <f t="shared" si="23"/>
        <v>4190.34</v>
      </c>
      <c r="Y54" s="207">
        <f t="shared" si="24"/>
        <v>80.454527999999996</v>
      </c>
      <c r="Z54" s="207">
        <f t="shared" si="25"/>
        <v>80.454527999999996</v>
      </c>
      <c r="AA54" s="207">
        <f t="shared" si="10"/>
        <v>80.454527999999996</v>
      </c>
      <c r="AB54" s="207">
        <f t="shared" si="11"/>
        <v>6834.345472</v>
      </c>
      <c r="AC54" s="206">
        <v>20</v>
      </c>
      <c r="AD54" s="207">
        <f t="shared" si="12"/>
        <v>3457.4</v>
      </c>
      <c r="AE54" s="207">
        <f t="shared" si="13"/>
        <v>432.17500000000001</v>
      </c>
      <c r="AF54" s="207">
        <v>2587.0500000000002</v>
      </c>
      <c r="AG54" s="207">
        <v>0</v>
      </c>
    </row>
    <row r="55" spans="1:33" ht="20.149999999999999" hidden="1" customHeight="1" x14ac:dyDescent="0.35">
      <c r="A55" s="206">
        <v>54</v>
      </c>
      <c r="B55" s="206" t="s">
        <v>801</v>
      </c>
      <c r="D55" s="206" t="s">
        <v>499</v>
      </c>
      <c r="E55" s="206" t="s">
        <v>799</v>
      </c>
      <c r="F55" s="206" t="s">
        <v>802</v>
      </c>
      <c r="G55" s="209" t="s">
        <v>803</v>
      </c>
      <c r="H55" s="206" t="s">
        <v>756</v>
      </c>
      <c r="I55" s="207">
        <v>5203.3</v>
      </c>
      <c r="J55" s="208">
        <v>1</v>
      </c>
      <c r="K55" s="207">
        <f t="shared" si="19"/>
        <v>5203.3</v>
      </c>
      <c r="L55" s="207">
        <f t="shared" si="15"/>
        <v>2601.65</v>
      </c>
      <c r="M55" s="207">
        <v>5186.1000000000004</v>
      </c>
      <c r="N55" s="207">
        <v>303.5</v>
      </c>
      <c r="O55" s="207">
        <v>320.7</v>
      </c>
      <c r="P55" s="207">
        <v>2593.0500000000002</v>
      </c>
      <c r="Q55" s="207">
        <v>155.583</v>
      </c>
      <c r="R55" s="207">
        <f t="shared" si="2"/>
        <v>5186.1000000000004</v>
      </c>
      <c r="S55" s="207">
        <f t="shared" si="3"/>
        <v>155.583</v>
      </c>
      <c r="T55" s="207">
        <f t="shared" si="4"/>
        <v>172.87</v>
      </c>
      <c r="U55" s="207">
        <f t="shared" si="5"/>
        <v>6914.8</v>
      </c>
      <c r="V55" s="206">
        <v>2724.45</v>
      </c>
      <c r="W55" s="207">
        <f t="shared" si="6"/>
        <v>4190.3500000000004</v>
      </c>
      <c r="X55" s="207">
        <f t="shared" si="23"/>
        <v>4190.34</v>
      </c>
      <c r="Y55" s="207">
        <f t="shared" si="24"/>
        <v>80.454527999999996</v>
      </c>
      <c r="Z55" s="207">
        <f t="shared" si="25"/>
        <v>80.454527999999996</v>
      </c>
      <c r="AA55" s="207">
        <f t="shared" si="10"/>
        <v>80.454527999999996</v>
      </c>
      <c r="AB55" s="207">
        <f t="shared" si="11"/>
        <v>6834.345472</v>
      </c>
      <c r="AC55" s="206">
        <v>20</v>
      </c>
      <c r="AD55" s="207">
        <f t="shared" si="12"/>
        <v>3457.4</v>
      </c>
      <c r="AE55" s="207">
        <f t="shared" si="13"/>
        <v>432.17500000000001</v>
      </c>
      <c r="AF55" s="207">
        <v>2587.0500000000002</v>
      </c>
      <c r="AG55" s="207">
        <v>0</v>
      </c>
    </row>
    <row r="56" spans="1:33" ht="20.149999999999999" hidden="1" customHeight="1" x14ac:dyDescent="0.35">
      <c r="A56" s="206">
        <v>55</v>
      </c>
      <c r="B56" s="211" t="s">
        <v>804</v>
      </c>
      <c r="C56" s="206" t="s">
        <v>805</v>
      </c>
      <c r="D56" s="206" t="s">
        <v>499</v>
      </c>
      <c r="E56" s="206" t="s">
        <v>799</v>
      </c>
      <c r="F56" s="206" t="s">
        <v>661</v>
      </c>
      <c r="G56" s="206" t="s">
        <v>806</v>
      </c>
      <c r="H56" s="206" t="s">
        <v>714</v>
      </c>
      <c r="I56" s="207">
        <v>5203.3</v>
      </c>
      <c r="J56" s="208">
        <v>1</v>
      </c>
      <c r="K56" s="207">
        <f t="shared" si="19"/>
        <v>5203.3</v>
      </c>
      <c r="L56" s="207">
        <f t="shared" si="15"/>
        <v>2601.65</v>
      </c>
      <c r="M56" s="207">
        <v>5186.1000000000004</v>
      </c>
      <c r="N56" s="207">
        <v>303.5</v>
      </c>
      <c r="O56" s="207">
        <v>320.7</v>
      </c>
      <c r="P56" s="207">
        <v>2593.0500000000002</v>
      </c>
      <c r="Q56" s="207">
        <v>155.583</v>
      </c>
      <c r="R56" s="207">
        <f t="shared" si="2"/>
        <v>5186.1000000000004</v>
      </c>
      <c r="S56" s="207">
        <f t="shared" si="3"/>
        <v>155.583</v>
      </c>
      <c r="T56" s="207">
        <f t="shared" si="4"/>
        <v>172.87</v>
      </c>
      <c r="U56" s="207">
        <f t="shared" si="5"/>
        <v>6914.8</v>
      </c>
      <c r="V56" s="206">
        <v>2724.45</v>
      </c>
      <c r="W56" s="207">
        <f t="shared" si="6"/>
        <v>4190.3500000000004</v>
      </c>
      <c r="X56" s="207">
        <f t="shared" si="23"/>
        <v>4190.34</v>
      </c>
      <c r="Y56" s="207">
        <f t="shared" si="24"/>
        <v>80.454527999999996</v>
      </c>
      <c r="Z56" s="207">
        <f t="shared" si="25"/>
        <v>80.454527999999996</v>
      </c>
      <c r="AA56" s="207">
        <f t="shared" si="10"/>
        <v>80.454527999999996</v>
      </c>
      <c r="AB56" s="207">
        <f t="shared" si="11"/>
        <v>6834.345472</v>
      </c>
      <c r="AC56" s="206">
        <v>20</v>
      </c>
      <c r="AD56" s="207">
        <f t="shared" si="12"/>
        <v>3457.4</v>
      </c>
      <c r="AE56" s="207">
        <f t="shared" si="13"/>
        <v>432.17500000000001</v>
      </c>
      <c r="AF56" s="207">
        <v>2587.0500000000002</v>
      </c>
      <c r="AG56" s="207">
        <v>0</v>
      </c>
    </row>
    <row r="57" spans="1:33" ht="20.149999999999999" hidden="1" customHeight="1" x14ac:dyDescent="0.35">
      <c r="A57" s="206">
        <v>56</v>
      </c>
      <c r="B57" s="206" t="s">
        <v>807</v>
      </c>
      <c r="C57" s="206" t="s">
        <v>808</v>
      </c>
      <c r="D57" s="206" t="s">
        <v>499</v>
      </c>
      <c r="E57" s="206" t="s">
        <v>809</v>
      </c>
      <c r="F57" s="206" t="s">
        <v>810</v>
      </c>
      <c r="G57" s="206" t="s">
        <v>811</v>
      </c>
      <c r="H57" s="206" t="s">
        <v>509</v>
      </c>
      <c r="I57" s="207">
        <v>6281.04</v>
      </c>
      <c r="J57" s="208">
        <v>1.032</v>
      </c>
      <c r="K57" s="207">
        <f t="shared" si="19"/>
        <v>6482.0332800000006</v>
      </c>
      <c r="L57" s="207">
        <f t="shared" si="15"/>
        <v>3241.0166400000003</v>
      </c>
      <c r="M57" s="207">
        <v>6689.34</v>
      </c>
      <c r="N57" s="207">
        <v>457.5</v>
      </c>
      <c r="O57" s="207">
        <v>250.2</v>
      </c>
      <c r="P57" s="207">
        <v>3344.67</v>
      </c>
      <c r="Q57" s="207">
        <v>200.68019999999999</v>
      </c>
      <c r="R57" s="207">
        <f t="shared" si="2"/>
        <v>6689.34</v>
      </c>
      <c r="S57" s="207">
        <f t="shared" si="3"/>
        <v>200.68019999999999</v>
      </c>
      <c r="T57" s="207">
        <f t="shared" si="4"/>
        <v>222.97800000000001</v>
      </c>
      <c r="U57" s="207">
        <f t="shared" si="5"/>
        <v>8919.1200000000008</v>
      </c>
      <c r="V57" s="206">
        <v>2724.45</v>
      </c>
      <c r="W57" s="207">
        <f t="shared" si="6"/>
        <v>6194.670000000001</v>
      </c>
      <c r="X57" s="207">
        <f t="shared" si="23"/>
        <v>6194.6600000000008</v>
      </c>
      <c r="Y57" s="207">
        <f t="shared" si="24"/>
        <v>118.937472</v>
      </c>
      <c r="Z57" s="207">
        <f t="shared" si="25"/>
        <v>118.937472</v>
      </c>
      <c r="AA57" s="207">
        <f t="shared" si="10"/>
        <v>118.937472</v>
      </c>
      <c r="AB57" s="207">
        <f t="shared" si="11"/>
        <v>8800.1825280000012</v>
      </c>
      <c r="AC57" s="206">
        <v>20</v>
      </c>
      <c r="AD57" s="207">
        <f t="shared" si="12"/>
        <v>4459.5600000000004</v>
      </c>
      <c r="AE57" s="207">
        <f t="shared" si="13"/>
        <v>557.44500000000005</v>
      </c>
      <c r="AF57" s="207">
        <v>2587.0500000000002</v>
      </c>
      <c r="AG57" s="207">
        <v>0</v>
      </c>
    </row>
    <row r="58" spans="1:33" ht="20.149999999999999" hidden="1" customHeight="1" x14ac:dyDescent="0.35">
      <c r="A58" s="206">
        <v>57</v>
      </c>
      <c r="B58" s="206" t="s">
        <v>812</v>
      </c>
      <c r="C58" s="206" t="s">
        <v>813</v>
      </c>
      <c r="D58" s="206" t="s">
        <v>499</v>
      </c>
      <c r="E58" s="206" t="s">
        <v>814</v>
      </c>
      <c r="F58" s="206" t="s">
        <v>815</v>
      </c>
      <c r="G58" s="213" t="s">
        <v>816</v>
      </c>
      <c r="H58" s="206" t="s">
        <v>796</v>
      </c>
      <c r="I58" s="207">
        <v>5203.3</v>
      </c>
      <c r="J58" s="208">
        <v>1</v>
      </c>
      <c r="K58" s="207">
        <f t="shared" si="19"/>
        <v>5203.3</v>
      </c>
      <c r="L58" s="207">
        <f t="shared" si="15"/>
        <v>2601.65</v>
      </c>
      <c r="M58" s="207">
        <v>5186.1000000000004</v>
      </c>
      <c r="N58" s="207">
        <v>303.5</v>
      </c>
      <c r="O58" s="207">
        <v>320.7</v>
      </c>
      <c r="P58" s="207">
        <v>2593.0500000000002</v>
      </c>
      <c r="Q58" s="207">
        <v>155.583</v>
      </c>
      <c r="R58" s="207">
        <f t="shared" si="2"/>
        <v>5186.1000000000004</v>
      </c>
      <c r="S58" s="207">
        <f t="shared" si="3"/>
        <v>155.583</v>
      </c>
      <c r="T58" s="207">
        <f t="shared" si="4"/>
        <v>172.87</v>
      </c>
      <c r="U58" s="207">
        <f t="shared" si="5"/>
        <v>6914.8</v>
      </c>
      <c r="V58" s="206">
        <v>2724.45</v>
      </c>
      <c r="W58" s="207">
        <f t="shared" si="6"/>
        <v>4190.3500000000004</v>
      </c>
      <c r="X58" s="207">
        <f t="shared" si="23"/>
        <v>4190.34</v>
      </c>
      <c r="Y58" s="207">
        <f t="shared" si="24"/>
        <v>80.454527999999996</v>
      </c>
      <c r="Z58" s="207">
        <f t="shared" si="25"/>
        <v>80.454527999999996</v>
      </c>
      <c r="AA58" s="207">
        <f t="shared" si="10"/>
        <v>80.454527999999996</v>
      </c>
      <c r="AB58" s="207">
        <f t="shared" si="11"/>
        <v>6834.345472</v>
      </c>
      <c r="AC58" s="206">
        <v>20</v>
      </c>
      <c r="AD58" s="207">
        <f t="shared" si="12"/>
        <v>3457.4</v>
      </c>
      <c r="AE58" s="207">
        <f t="shared" si="13"/>
        <v>432.17500000000001</v>
      </c>
      <c r="AF58" s="207">
        <v>2587.0500000000002</v>
      </c>
      <c r="AG58" s="207">
        <v>0</v>
      </c>
    </row>
    <row r="59" spans="1:33" ht="20.149999999999999" hidden="1" customHeight="1" x14ac:dyDescent="0.35">
      <c r="A59" s="206">
        <v>58</v>
      </c>
      <c r="B59" s="211" t="s">
        <v>817</v>
      </c>
      <c r="C59" s="211" t="s">
        <v>818</v>
      </c>
      <c r="D59" s="206" t="s">
        <v>499</v>
      </c>
      <c r="E59" s="206" t="s">
        <v>819</v>
      </c>
      <c r="F59" s="206" t="s">
        <v>638</v>
      </c>
      <c r="G59" s="206" t="s">
        <v>605</v>
      </c>
      <c r="H59" s="206" t="s">
        <v>517</v>
      </c>
      <c r="I59" s="207">
        <v>6281.04</v>
      </c>
      <c r="J59" s="208">
        <v>1.032</v>
      </c>
      <c r="K59" s="207">
        <f t="shared" si="19"/>
        <v>6482.0332800000006</v>
      </c>
      <c r="L59" s="207">
        <f t="shared" si="15"/>
        <v>3241.0166400000003</v>
      </c>
      <c r="M59" s="207">
        <v>6689.34</v>
      </c>
      <c r="N59" s="207">
        <v>457.5</v>
      </c>
      <c r="O59" s="207">
        <v>250.2</v>
      </c>
      <c r="P59" s="207">
        <v>3344.67</v>
      </c>
      <c r="Q59" s="207">
        <v>200.68019999999999</v>
      </c>
      <c r="R59" s="207">
        <f t="shared" si="2"/>
        <v>6689.34</v>
      </c>
      <c r="S59" s="207">
        <f t="shared" si="3"/>
        <v>200.68019999999999</v>
      </c>
      <c r="T59" s="207">
        <f t="shared" si="4"/>
        <v>222.97800000000001</v>
      </c>
      <c r="U59" s="207">
        <f t="shared" si="5"/>
        <v>8919.1200000000008</v>
      </c>
      <c r="V59" s="206">
        <v>2724.45</v>
      </c>
      <c r="W59" s="207">
        <f t="shared" si="6"/>
        <v>6194.670000000001</v>
      </c>
      <c r="X59" s="207">
        <f t="shared" si="23"/>
        <v>6194.6600000000008</v>
      </c>
      <c r="Y59" s="207">
        <f t="shared" si="24"/>
        <v>118.937472</v>
      </c>
      <c r="Z59" s="207">
        <f t="shared" si="25"/>
        <v>118.937472</v>
      </c>
      <c r="AA59" s="207">
        <f t="shared" si="10"/>
        <v>118.937472</v>
      </c>
      <c r="AB59" s="207">
        <f t="shared" si="11"/>
        <v>8800.1825280000012</v>
      </c>
      <c r="AC59" s="206">
        <v>20</v>
      </c>
      <c r="AD59" s="207">
        <f t="shared" si="12"/>
        <v>4459.5600000000004</v>
      </c>
      <c r="AE59" s="207">
        <f t="shared" si="13"/>
        <v>557.44500000000005</v>
      </c>
      <c r="AF59" s="207">
        <v>2587.0500000000002</v>
      </c>
      <c r="AG59" s="207">
        <v>0</v>
      </c>
    </row>
    <row r="60" spans="1:33" ht="20.149999999999999" hidden="1" customHeight="1" x14ac:dyDescent="0.35">
      <c r="A60" s="206">
        <v>59</v>
      </c>
      <c r="B60" s="206" t="s">
        <v>820</v>
      </c>
      <c r="C60" s="210" t="s">
        <v>821</v>
      </c>
      <c r="D60" s="206" t="s">
        <v>499</v>
      </c>
      <c r="E60" s="206" t="s">
        <v>822</v>
      </c>
      <c r="F60" s="206" t="s">
        <v>823</v>
      </c>
      <c r="G60" s="209" t="s">
        <v>824</v>
      </c>
      <c r="H60" s="206" t="s">
        <v>796</v>
      </c>
      <c r="I60" s="207">
        <v>5203.3</v>
      </c>
      <c r="J60" s="208">
        <v>1</v>
      </c>
      <c r="K60" s="207">
        <f t="shared" si="19"/>
        <v>5203.3</v>
      </c>
      <c r="L60" s="207">
        <f t="shared" si="15"/>
        <v>2601.65</v>
      </c>
      <c r="M60" s="207">
        <v>5186.1000000000004</v>
      </c>
      <c r="N60" s="207">
        <v>303.5</v>
      </c>
      <c r="O60" s="207">
        <v>320.7</v>
      </c>
      <c r="P60" s="207">
        <v>2593.0500000000002</v>
      </c>
      <c r="Q60" s="207">
        <v>155.583</v>
      </c>
      <c r="R60" s="207">
        <f t="shared" si="2"/>
        <v>5186.1000000000004</v>
      </c>
      <c r="S60" s="207">
        <f t="shared" si="3"/>
        <v>155.583</v>
      </c>
      <c r="T60" s="207">
        <f t="shared" si="4"/>
        <v>172.87</v>
      </c>
      <c r="U60" s="207">
        <f t="shared" si="5"/>
        <v>6914.8</v>
      </c>
      <c r="V60" s="206">
        <v>2724.45</v>
      </c>
      <c r="W60" s="207">
        <f t="shared" si="6"/>
        <v>4190.3500000000004</v>
      </c>
      <c r="X60" s="207">
        <f t="shared" si="23"/>
        <v>4190.34</v>
      </c>
      <c r="Y60" s="207">
        <f t="shared" si="24"/>
        <v>80.454527999999996</v>
      </c>
      <c r="Z60" s="207">
        <f t="shared" si="25"/>
        <v>80.454527999999996</v>
      </c>
      <c r="AA60" s="207">
        <f t="shared" si="10"/>
        <v>80.454527999999996</v>
      </c>
      <c r="AB60" s="207">
        <f t="shared" si="11"/>
        <v>6834.345472</v>
      </c>
      <c r="AC60" s="206">
        <v>20</v>
      </c>
      <c r="AD60" s="207">
        <f t="shared" si="12"/>
        <v>3457.4</v>
      </c>
      <c r="AE60" s="207">
        <f t="shared" si="13"/>
        <v>432.17500000000001</v>
      </c>
      <c r="AF60" s="207">
        <v>2587.0500000000002</v>
      </c>
      <c r="AG60" s="207">
        <v>0</v>
      </c>
    </row>
    <row r="61" spans="1:33" ht="20.149999999999999" hidden="1" customHeight="1" x14ac:dyDescent="0.35">
      <c r="A61" s="206">
        <v>60</v>
      </c>
      <c r="B61" s="206" t="s">
        <v>825</v>
      </c>
      <c r="C61" s="206" t="s">
        <v>826</v>
      </c>
      <c r="D61" s="206" t="s">
        <v>499</v>
      </c>
      <c r="E61" s="206" t="s">
        <v>810</v>
      </c>
      <c r="F61" s="206" t="s">
        <v>595</v>
      </c>
      <c r="G61" s="209" t="s">
        <v>732</v>
      </c>
      <c r="H61" s="206" t="s">
        <v>517</v>
      </c>
      <c r="I61" s="207">
        <v>6281.04</v>
      </c>
      <c r="J61" s="208">
        <v>1.032</v>
      </c>
      <c r="K61" s="207">
        <f t="shared" si="19"/>
        <v>6482.0332800000006</v>
      </c>
      <c r="L61" s="207">
        <f t="shared" si="15"/>
        <v>3241.0166400000003</v>
      </c>
      <c r="M61" s="207">
        <v>6689.34</v>
      </c>
      <c r="N61" s="207">
        <v>457.5</v>
      </c>
      <c r="O61" s="207">
        <v>250.2</v>
      </c>
      <c r="P61" s="207">
        <v>3344.67</v>
      </c>
      <c r="Q61" s="207">
        <v>200.68019999999999</v>
      </c>
      <c r="R61" s="207">
        <f t="shared" si="2"/>
        <v>6689.34</v>
      </c>
      <c r="S61" s="207">
        <f t="shared" si="3"/>
        <v>200.68019999999999</v>
      </c>
      <c r="T61" s="207">
        <f t="shared" si="4"/>
        <v>222.97800000000001</v>
      </c>
      <c r="U61" s="207">
        <f t="shared" si="5"/>
        <v>8919.1200000000008</v>
      </c>
      <c r="V61" s="206">
        <v>2724.45</v>
      </c>
      <c r="W61" s="207">
        <f t="shared" si="6"/>
        <v>6194.670000000001</v>
      </c>
      <c r="X61" s="207">
        <f t="shared" si="23"/>
        <v>6194.6600000000008</v>
      </c>
      <c r="Y61" s="207">
        <f t="shared" si="24"/>
        <v>118.937472</v>
      </c>
      <c r="Z61" s="207">
        <f t="shared" si="25"/>
        <v>118.937472</v>
      </c>
      <c r="AA61" s="207">
        <f t="shared" si="10"/>
        <v>118.937472</v>
      </c>
      <c r="AB61" s="207">
        <f t="shared" si="11"/>
        <v>8800.1825280000012</v>
      </c>
      <c r="AC61" s="206">
        <v>20</v>
      </c>
      <c r="AD61" s="207">
        <f t="shared" si="12"/>
        <v>4459.5600000000004</v>
      </c>
      <c r="AE61" s="207">
        <f t="shared" si="13"/>
        <v>557.44500000000005</v>
      </c>
      <c r="AF61" s="207">
        <v>2587.0500000000002</v>
      </c>
      <c r="AG61" s="207">
        <v>0</v>
      </c>
    </row>
    <row r="62" spans="1:33" ht="20.149999999999999" hidden="1" customHeight="1" x14ac:dyDescent="0.35">
      <c r="A62" s="206">
        <v>61</v>
      </c>
      <c r="B62" s="206" t="s">
        <v>827</v>
      </c>
      <c r="C62" s="206" t="s">
        <v>828</v>
      </c>
      <c r="D62" s="206" t="s">
        <v>499</v>
      </c>
      <c r="E62" s="206" t="s">
        <v>810</v>
      </c>
      <c r="F62" s="206" t="s">
        <v>829</v>
      </c>
      <c r="G62" s="206" t="s">
        <v>830</v>
      </c>
      <c r="H62" s="206" t="s">
        <v>517</v>
      </c>
      <c r="I62" s="207">
        <v>6281.04</v>
      </c>
      <c r="J62" s="208">
        <v>1.032</v>
      </c>
      <c r="K62" s="207">
        <f t="shared" si="19"/>
        <v>6482.0332800000006</v>
      </c>
      <c r="L62" s="207">
        <f t="shared" si="15"/>
        <v>3241.0166400000003</v>
      </c>
      <c r="M62" s="207">
        <v>6689.34</v>
      </c>
      <c r="N62" s="207">
        <v>457.5</v>
      </c>
      <c r="O62" s="207">
        <v>250.2</v>
      </c>
      <c r="P62" s="207">
        <v>3344.67</v>
      </c>
      <c r="Q62" s="207">
        <v>200.68019999999999</v>
      </c>
      <c r="R62" s="207">
        <f t="shared" si="2"/>
        <v>6689.34</v>
      </c>
      <c r="S62" s="207">
        <f t="shared" si="3"/>
        <v>200.68019999999999</v>
      </c>
      <c r="T62" s="207">
        <f t="shared" si="4"/>
        <v>222.97800000000001</v>
      </c>
      <c r="U62" s="207">
        <f t="shared" si="5"/>
        <v>8919.1200000000008</v>
      </c>
      <c r="V62" s="206">
        <v>2724.45</v>
      </c>
      <c r="W62" s="207">
        <f t="shared" si="6"/>
        <v>6194.670000000001</v>
      </c>
      <c r="X62" s="207">
        <f t="shared" si="23"/>
        <v>6194.6600000000008</v>
      </c>
      <c r="Y62" s="207">
        <f t="shared" si="24"/>
        <v>118.937472</v>
      </c>
      <c r="Z62" s="207">
        <f t="shared" si="25"/>
        <v>118.937472</v>
      </c>
      <c r="AA62" s="207">
        <f t="shared" si="10"/>
        <v>118.937472</v>
      </c>
      <c r="AB62" s="207">
        <f t="shared" si="11"/>
        <v>8800.1825280000012</v>
      </c>
      <c r="AC62" s="206">
        <v>20</v>
      </c>
      <c r="AD62" s="207">
        <f t="shared" si="12"/>
        <v>4459.5600000000004</v>
      </c>
      <c r="AE62" s="207">
        <f t="shared" si="13"/>
        <v>557.44500000000005</v>
      </c>
      <c r="AF62" s="207">
        <v>2587.0500000000002</v>
      </c>
      <c r="AG62" s="207">
        <v>0</v>
      </c>
    </row>
    <row r="63" spans="1:33" ht="20.149999999999999" hidden="1" customHeight="1" x14ac:dyDescent="0.35">
      <c r="A63" s="206">
        <v>62</v>
      </c>
      <c r="B63" s="206" t="s">
        <v>831</v>
      </c>
      <c r="C63" s="210" t="s">
        <v>114</v>
      </c>
      <c r="D63" s="206" t="s">
        <v>499</v>
      </c>
      <c r="E63" s="206" t="s">
        <v>832</v>
      </c>
      <c r="F63" s="206" t="s">
        <v>833</v>
      </c>
      <c r="G63" s="209" t="s">
        <v>653</v>
      </c>
      <c r="H63" s="206" t="s">
        <v>766</v>
      </c>
      <c r="I63" s="207">
        <v>5203.3</v>
      </c>
      <c r="J63" s="208">
        <v>1</v>
      </c>
      <c r="K63" s="207">
        <f t="shared" si="19"/>
        <v>5203.3</v>
      </c>
      <c r="L63" s="207">
        <f t="shared" si="15"/>
        <v>2601.65</v>
      </c>
      <c r="M63" s="207">
        <v>5186.1000000000004</v>
      </c>
      <c r="N63" s="207">
        <v>303.5</v>
      </c>
      <c r="O63" s="207">
        <v>320.7</v>
      </c>
      <c r="P63" s="207">
        <v>2593.0500000000002</v>
      </c>
      <c r="Q63" s="207">
        <v>155.583</v>
      </c>
      <c r="R63" s="207">
        <f t="shared" si="2"/>
        <v>5186.1000000000004</v>
      </c>
      <c r="S63" s="207">
        <f t="shared" si="3"/>
        <v>155.583</v>
      </c>
      <c r="T63" s="207">
        <f t="shared" si="4"/>
        <v>172.87</v>
      </c>
      <c r="U63" s="207">
        <f t="shared" si="5"/>
        <v>6914.8</v>
      </c>
      <c r="V63" s="206">
        <v>2724.45</v>
      </c>
      <c r="W63" s="207">
        <f t="shared" si="6"/>
        <v>4190.3500000000004</v>
      </c>
      <c r="X63" s="207">
        <f t="shared" si="23"/>
        <v>4190.34</v>
      </c>
      <c r="Y63" s="207">
        <f t="shared" si="24"/>
        <v>80.454527999999996</v>
      </c>
      <c r="Z63" s="207">
        <f t="shared" si="25"/>
        <v>80.454527999999996</v>
      </c>
      <c r="AA63" s="207">
        <f t="shared" si="10"/>
        <v>80.454527999999996</v>
      </c>
      <c r="AB63" s="207">
        <f t="shared" si="11"/>
        <v>6834.345472</v>
      </c>
      <c r="AC63" s="206">
        <v>20</v>
      </c>
      <c r="AD63" s="207">
        <f t="shared" si="12"/>
        <v>3457.4</v>
      </c>
      <c r="AE63" s="207">
        <f t="shared" si="13"/>
        <v>432.17500000000001</v>
      </c>
      <c r="AF63" s="207">
        <v>2587.0500000000002</v>
      </c>
      <c r="AG63" s="207">
        <v>0</v>
      </c>
    </row>
    <row r="64" spans="1:33" ht="20.149999999999999" hidden="1" customHeight="1" x14ac:dyDescent="0.35">
      <c r="A64" s="206">
        <v>63</v>
      </c>
      <c r="B64" s="206" t="s">
        <v>834</v>
      </c>
      <c r="C64" s="206" t="s">
        <v>835</v>
      </c>
      <c r="D64" s="206" t="s">
        <v>499</v>
      </c>
      <c r="E64" s="206" t="s">
        <v>832</v>
      </c>
      <c r="F64" s="206" t="s">
        <v>836</v>
      </c>
      <c r="G64" s="206" t="s">
        <v>837</v>
      </c>
      <c r="H64" s="206" t="s">
        <v>509</v>
      </c>
      <c r="I64" s="207">
        <v>6281.04</v>
      </c>
      <c r="J64" s="208">
        <v>1.032</v>
      </c>
      <c r="K64" s="207">
        <f t="shared" si="19"/>
        <v>6482.0332800000006</v>
      </c>
      <c r="L64" s="207">
        <f t="shared" si="15"/>
        <v>3241.0166400000003</v>
      </c>
      <c r="M64" s="207">
        <v>6689.34</v>
      </c>
      <c r="N64" s="207">
        <v>457.5</v>
      </c>
      <c r="O64" s="207">
        <v>250.2</v>
      </c>
      <c r="P64" s="207">
        <v>3344.67</v>
      </c>
      <c r="Q64" s="207">
        <v>200.68019999999999</v>
      </c>
      <c r="R64" s="207">
        <f t="shared" si="2"/>
        <v>6689.34</v>
      </c>
      <c r="S64" s="207">
        <f t="shared" si="3"/>
        <v>200.68019999999999</v>
      </c>
      <c r="T64" s="207">
        <f t="shared" si="4"/>
        <v>222.97800000000001</v>
      </c>
      <c r="U64" s="207">
        <f t="shared" si="5"/>
        <v>8919.1200000000008</v>
      </c>
      <c r="V64" s="206">
        <v>2724.45</v>
      </c>
      <c r="W64" s="207">
        <f t="shared" si="6"/>
        <v>6194.670000000001</v>
      </c>
      <c r="X64" s="207">
        <f t="shared" si="23"/>
        <v>6194.6600000000008</v>
      </c>
      <c r="Y64" s="207">
        <f t="shared" si="24"/>
        <v>118.937472</v>
      </c>
      <c r="Z64" s="207">
        <f t="shared" si="25"/>
        <v>118.937472</v>
      </c>
      <c r="AA64" s="207">
        <f t="shared" si="10"/>
        <v>118.937472</v>
      </c>
      <c r="AB64" s="207">
        <f t="shared" si="11"/>
        <v>8800.1825280000012</v>
      </c>
      <c r="AC64" s="206">
        <v>20</v>
      </c>
      <c r="AD64" s="207">
        <f t="shared" si="12"/>
        <v>4459.5600000000004</v>
      </c>
      <c r="AE64" s="207">
        <f t="shared" si="13"/>
        <v>557.44500000000005</v>
      </c>
      <c r="AF64" s="207">
        <v>2587.0500000000002</v>
      </c>
      <c r="AG64" s="207">
        <v>0</v>
      </c>
    </row>
    <row r="65" spans="1:33" ht="20.149999999999999" hidden="1" customHeight="1" x14ac:dyDescent="0.35">
      <c r="A65" s="206">
        <v>64</v>
      </c>
      <c r="B65" s="206" t="s">
        <v>838</v>
      </c>
      <c r="C65" s="210" t="s">
        <v>839</v>
      </c>
      <c r="D65" s="206" t="s">
        <v>499</v>
      </c>
      <c r="E65" s="206" t="s">
        <v>647</v>
      </c>
      <c r="F65" s="206" t="s">
        <v>840</v>
      </c>
      <c r="G65" s="206" t="s">
        <v>841</v>
      </c>
      <c r="H65" s="206" t="s">
        <v>796</v>
      </c>
      <c r="I65" s="207">
        <v>5203.3</v>
      </c>
      <c r="J65" s="208">
        <v>1</v>
      </c>
      <c r="K65" s="207">
        <f t="shared" si="19"/>
        <v>5203.3</v>
      </c>
      <c r="L65" s="207">
        <f t="shared" si="15"/>
        <v>2601.65</v>
      </c>
      <c r="M65" s="207">
        <v>5186.1000000000004</v>
      </c>
      <c r="N65" s="207">
        <v>303.5</v>
      </c>
      <c r="O65" s="207">
        <v>320.7</v>
      </c>
      <c r="P65" s="207">
        <v>2593.0500000000002</v>
      </c>
      <c r="Q65" s="207">
        <v>155.583</v>
      </c>
      <c r="R65" s="207">
        <f t="shared" si="2"/>
        <v>5186.1000000000004</v>
      </c>
      <c r="S65" s="207">
        <f t="shared" si="3"/>
        <v>155.583</v>
      </c>
      <c r="T65" s="207">
        <f t="shared" si="4"/>
        <v>172.87</v>
      </c>
      <c r="U65" s="207">
        <f t="shared" si="5"/>
        <v>6914.8</v>
      </c>
      <c r="V65" s="206">
        <v>2724.45</v>
      </c>
      <c r="W65" s="207">
        <f t="shared" si="6"/>
        <v>4190.3500000000004</v>
      </c>
      <c r="X65" s="207">
        <f t="shared" si="23"/>
        <v>4190.34</v>
      </c>
      <c r="Y65" s="207">
        <f t="shared" si="24"/>
        <v>80.454527999999996</v>
      </c>
      <c r="Z65" s="207">
        <f t="shared" si="25"/>
        <v>80.454527999999996</v>
      </c>
      <c r="AA65" s="207">
        <f t="shared" si="10"/>
        <v>80.454527999999996</v>
      </c>
      <c r="AB65" s="207">
        <f t="shared" si="11"/>
        <v>6834.345472</v>
      </c>
      <c r="AC65" s="206">
        <v>20</v>
      </c>
      <c r="AD65" s="207">
        <f t="shared" si="12"/>
        <v>3457.4</v>
      </c>
      <c r="AE65" s="207">
        <f t="shared" si="13"/>
        <v>432.17500000000001</v>
      </c>
      <c r="AF65" s="207">
        <v>2587.0500000000002</v>
      </c>
      <c r="AG65" s="207">
        <v>0</v>
      </c>
    </row>
    <row r="66" spans="1:33" ht="20.149999999999999" hidden="1" customHeight="1" x14ac:dyDescent="0.35">
      <c r="A66" s="206">
        <v>65</v>
      </c>
      <c r="B66" s="206" t="s">
        <v>842</v>
      </c>
      <c r="C66" s="206" t="s">
        <v>843</v>
      </c>
      <c r="D66" s="206" t="s">
        <v>499</v>
      </c>
      <c r="E66" s="206" t="s">
        <v>594</v>
      </c>
      <c r="F66" s="206" t="s">
        <v>809</v>
      </c>
      <c r="G66" s="206" t="s">
        <v>844</v>
      </c>
      <c r="H66" s="206" t="s">
        <v>509</v>
      </c>
      <c r="I66" s="207">
        <v>6281.04</v>
      </c>
      <c r="J66" s="208">
        <v>1.032</v>
      </c>
      <c r="K66" s="207">
        <f t="shared" si="19"/>
        <v>6482.0332800000006</v>
      </c>
      <c r="L66" s="207">
        <f t="shared" si="15"/>
        <v>3241.0166400000003</v>
      </c>
      <c r="M66" s="207">
        <v>6689.34</v>
      </c>
      <c r="N66" s="207">
        <v>457.5</v>
      </c>
      <c r="O66" s="207">
        <v>250.2</v>
      </c>
      <c r="P66" s="207">
        <v>3344.67</v>
      </c>
      <c r="Q66" s="207">
        <v>200.68019999999999</v>
      </c>
      <c r="R66" s="207">
        <f t="shared" ref="R66:R129" si="26">P66*2</f>
        <v>6689.34</v>
      </c>
      <c r="S66" s="207">
        <f t="shared" ref="S66:S129" si="27">R66*0.03</f>
        <v>200.68019999999999</v>
      </c>
      <c r="T66" s="207">
        <f t="shared" ref="T66:T129" si="28">R66/30</f>
        <v>222.97800000000001</v>
      </c>
      <c r="U66" s="207">
        <f t="shared" ref="U66:U129" si="29">T66*40</f>
        <v>8919.1200000000008</v>
      </c>
      <c r="V66" s="206">
        <v>2724.45</v>
      </c>
      <c r="W66" s="207">
        <f t="shared" ref="W66:W129" si="30">U66-V66</f>
        <v>6194.670000000001</v>
      </c>
      <c r="X66" s="207">
        <f t="shared" si="23"/>
        <v>6194.6600000000008</v>
      </c>
      <c r="Y66" s="207">
        <f t="shared" si="24"/>
        <v>118.937472</v>
      </c>
      <c r="Z66" s="207">
        <f t="shared" si="25"/>
        <v>118.937472</v>
      </c>
      <c r="AA66" s="207">
        <f t="shared" ref="AA66:AA129" si="31">Z66</f>
        <v>118.937472</v>
      </c>
      <c r="AB66" s="207">
        <f t="shared" ref="AB66:AB129" si="32">V66+W66-AA66</f>
        <v>8800.1825280000012</v>
      </c>
      <c r="AC66" s="206">
        <v>20</v>
      </c>
      <c r="AD66" s="207">
        <f t="shared" ref="AD66:AD129" si="33">AC66*T66</f>
        <v>4459.5600000000004</v>
      </c>
      <c r="AE66" s="207">
        <f t="shared" ref="AE66:AE129" si="34">AD66*0.25/2</f>
        <v>557.44500000000005</v>
      </c>
      <c r="AF66" s="207">
        <v>2587.0500000000002</v>
      </c>
      <c r="AG66" s="207">
        <v>0</v>
      </c>
    </row>
    <row r="67" spans="1:33" ht="20.149999999999999" hidden="1" customHeight="1" x14ac:dyDescent="0.35">
      <c r="A67" s="206">
        <v>66</v>
      </c>
      <c r="B67" s="211" t="s">
        <v>845</v>
      </c>
      <c r="C67" s="211" t="s">
        <v>846</v>
      </c>
      <c r="D67" s="206" t="s">
        <v>499</v>
      </c>
      <c r="E67" s="206" t="s">
        <v>847</v>
      </c>
      <c r="F67" s="206" t="s">
        <v>848</v>
      </c>
      <c r="G67" s="206" t="s">
        <v>849</v>
      </c>
      <c r="H67" s="206" t="s">
        <v>796</v>
      </c>
      <c r="I67" s="207">
        <v>5203.3</v>
      </c>
      <c r="J67" s="208">
        <v>1</v>
      </c>
      <c r="K67" s="207">
        <f t="shared" si="19"/>
        <v>5203.3</v>
      </c>
      <c r="L67" s="207">
        <f t="shared" si="15"/>
        <v>2601.65</v>
      </c>
      <c r="M67" s="207">
        <v>5186.1000000000004</v>
      </c>
      <c r="N67" s="207">
        <v>303.5</v>
      </c>
      <c r="O67" s="207">
        <v>320.7</v>
      </c>
      <c r="P67" s="207">
        <v>2593.0500000000002</v>
      </c>
      <c r="Q67" s="207">
        <v>155.583</v>
      </c>
      <c r="R67" s="207">
        <f t="shared" si="26"/>
        <v>5186.1000000000004</v>
      </c>
      <c r="S67" s="207">
        <f t="shared" si="27"/>
        <v>155.583</v>
      </c>
      <c r="T67" s="207">
        <f t="shared" si="28"/>
        <v>172.87</v>
      </c>
      <c r="U67" s="207">
        <f t="shared" si="29"/>
        <v>6914.8</v>
      </c>
      <c r="V67" s="206">
        <v>2724.45</v>
      </c>
      <c r="W67" s="207">
        <f t="shared" si="30"/>
        <v>4190.3500000000004</v>
      </c>
      <c r="X67" s="207">
        <f t="shared" si="23"/>
        <v>4190.34</v>
      </c>
      <c r="Y67" s="207">
        <f t="shared" si="24"/>
        <v>80.454527999999996</v>
      </c>
      <c r="Z67" s="207">
        <f t="shared" si="25"/>
        <v>80.454527999999996</v>
      </c>
      <c r="AA67" s="207">
        <f t="shared" si="31"/>
        <v>80.454527999999996</v>
      </c>
      <c r="AB67" s="207">
        <f t="shared" si="32"/>
        <v>6834.345472</v>
      </c>
      <c r="AC67" s="206">
        <v>20</v>
      </c>
      <c r="AD67" s="207">
        <f t="shared" si="33"/>
        <v>3457.4</v>
      </c>
      <c r="AE67" s="207">
        <f t="shared" si="34"/>
        <v>432.17500000000001</v>
      </c>
      <c r="AF67" s="207">
        <v>2587.0500000000002</v>
      </c>
      <c r="AG67" s="207">
        <v>0</v>
      </c>
    </row>
    <row r="68" spans="1:33" ht="20.149999999999999" hidden="1" customHeight="1" x14ac:dyDescent="0.35">
      <c r="A68" s="206">
        <v>67</v>
      </c>
      <c r="B68" s="206" t="s">
        <v>850</v>
      </c>
      <c r="C68" s="206" t="s">
        <v>851</v>
      </c>
      <c r="D68" s="206" t="s">
        <v>499</v>
      </c>
      <c r="E68" s="206" t="s">
        <v>852</v>
      </c>
      <c r="F68" s="206" t="s">
        <v>704</v>
      </c>
      <c r="G68" s="209" t="s">
        <v>853</v>
      </c>
      <c r="H68" s="206" t="s">
        <v>512</v>
      </c>
      <c r="I68" s="207">
        <v>7400</v>
      </c>
      <c r="J68" s="208">
        <v>1.032</v>
      </c>
      <c r="K68" s="207">
        <f t="shared" si="19"/>
        <v>7636.8</v>
      </c>
      <c r="L68" s="207">
        <f t="shared" si="15"/>
        <v>3818.4</v>
      </c>
      <c r="M68" s="207">
        <v>8265.84</v>
      </c>
      <c r="N68" s="207">
        <v>629.04</v>
      </c>
      <c r="O68" s="207">
        <v>0</v>
      </c>
      <c r="P68" s="207">
        <v>4132.92</v>
      </c>
      <c r="Q68" s="207">
        <v>247.9752</v>
      </c>
      <c r="R68" s="207">
        <f t="shared" si="26"/>
        <v>8265.84</v>
      </c>
      <c r="S68" s="207">
        <f t="shared" si="27"/>
        <v>247.9752</v>
      </c>
      <c r="T68" s="207">
        <f t="shared" si="28"/>
        <v>275.52800000000002</v>
      </c>
      <c r="U68" s="207">
        <f t="shared" si="29"/>
        <v>11021.12</v>
      </c>
      <c r="V68" s="206">
        <v>2724.45</v>
      </c>
      <c r="W68" s="207">
        <f t="shared" si="30"/>
        <v>8296.6700000000019</v>
      </c>
      <c r="X68" s="207">
        <f>W68-7735.01</f>
        <v>561.66000000000167</v>
      </c>
      <c r="Y68" s="207">
        <f>X68*0.064</f>
        <v>35.94624000000011</v>
      </c>
      <c r="Z68" s="207">
        <f>Y68+148.51</f>
        <v>184.45624000000009</v>
      </c>
      <c r="AA68" s="207">
        <f t="shared" si="31"/>
        <v>184.45624000000009</v>
      </c>
      <c r="AB68" s="207">
        <f t="shared" si="32"/>
        <v>10836.663760000003</v>
      </c>
      <c r="AC68" s="206">
        <v>20</v>
      </c>
      <c r="AD68" s="207">
        <f t="shared" si="33"/>
        <v>5510.56</v>
      </c>
      <c r="AE68" s="207">
        <f t="shared" si="34"/>
        <v>688.82</v>
      </c>
      <c r="AF68" s="207">
        <v>2587.0500000000002</v>
      </c>
      <c r="AG68" s="207">
        <v>0</v>
      </c>
    </row>
    <row r="69" spans="1:33" ht="20.149999999999999" hidden="1" customHeight="1" x14ac:dyDescent="0.35">
      <c r="A69" s="206">
        <v>68</v>
      </c>
      <c r="B69" s="206" t="s">
        <v>854</v>
      </c>
      <c r="C69" s="206" t="s">
        <v>855</v>
      </c>
      <c r="D69" s="206" t="s">
        <v>499</v>
      </c>
      <c r="E69" s="206" t="s">
        <v>856</v>
      </c>
      <c r="F69" s="206" t="s">
        <v>608</v>
      </c>
      <c r="G69" s="209" t="s">
        <v>857</v>
      </c>
      <c r="H69" s="206" t="s">
        <v>756</v>
      </c>
      <c r="I69" s="207">
        <v>5203.3</v>
      </c>
      <c r="J69" s="208">
        <v>1</v>
      </c>
      <c r="K69" s="207">
        <f t="shared" si="19"/>
        <v>5203.3</v>
      </c>
      <c r="L69" s="207">
        <f t="shared" si="15"/>
        <v>2601.65</v>
      </c>
      <c r="M69" s="207">
        <v>5186.1000000000004</v>
      </c>
      <c r="N69" s="207">
        <v>303.5</v>
      </c>
      <c r="O69" s="207">
        <v>320.7</v>
      </c>
      <c r="P69" s="207">
        <v>2593.0500000000002</v>
      </c>
      <c r="Q69" s="207">
        <v>155.583</v>
      </c>
      <c r="R69" s="207">
        <f t="shared" si="26"/>
        <v>5186.1000000000004</v>
      </c>
      <c r="S69" s="207">
        <f t="shared" si="27"/>
        <v>155.583</v>
      </c>
      <c r="T69" s="207">
        <f t="shared" si="28"/>
        <v>172.87</v>
      </c>
      <c r="U69" s="207">
        <f t="shared" si="29"/>
        <v>6914.8</v>
      </c>
      <c r="V69" s="206">
        <v>2724.45</v>
      </c>
      <c r="W69" s="207">
        <f t="shared" si="30"/>
        <v>4190.3500000000004</v>
      </c>
      <c r="X69" s="207">
        <f t="shared" ref="X69:X87" si="35">W69-0.01</f>
        <v>4190.34</v>
      </c>
      <c r="Y69" s="207">
        <f t="shared" ref="Y69:Y87" si="36">X69*0.0192</f>
        <v>80.454527999999996</v>
      </c>
      <c r="Z69" s="207">
        <f t="shared" ref="Z69:Z87" si="37">Y69+0</f>
        <v>80.454527999999996</v>
      </c>
      <c r="AA69" s="207">
        <f t="shared" si="31"/>
        <v>80.454527999999996</v>
      </c>
      <c r="AB69" s="207">
        <f t="shared" si="32"/>
        <v>6834.345472</v>
      </c>
      <c r="AC69" s="206">
        <v>20</v>
      </c>
      <c r="AD69" s="207">
        <f t="shared" si="33"/>
        <v>3457.4</v>
      </c>
      <c r="AE69" s="207">
        <f t="shared" si="34"/>
        <v>432.17500000000001</v>
      </c>
      <c r="AF69" s="207">
        <v>2587.0500000000002</v>
      </c>
      <c r="AG69" s="207">
        <v>0</v>
      </c>
    </row>
    <row r="70" spans="1:33" ht="20.149999999999999" hidden="1" customHeight="1" x14ac:dyDescent="0.35">
      <c r="A70" s="206">
        <v>69</v>
      </c>
      <c r="B70" s="206" t="s">
        <v>858</v>
      </c>
      <c r="C70" s="206" t="s">
        <v>859</v>
      </c>
      <c r="D70" s="206" t="s">
        <v>305</v>
      </c>
      <c r="E70" s="206" t="s">
        <v>856</v>
      </c>
      <c r="F70" s="206" t="s">
        <v>823</v>
      </c>
      <c r="G70" s="206" t="s">
        <v>860</v>
      </c>
      <c r="H70" s="206" t="s">
        <v>861</v>
      </c>
      <c r="I70" s="207">
        <v>5203.3</v>
      </c>
      <c r="J70" s="208">
        <v>1</v>
      </c>
      <c r="K70" s="207">
        <f t="shared" si="19"/>
        <v>5203.3</v>
      </c>
      <c r="L70" s="207">
        <f t="shared" si="15"/>
        <v>2601.65</v>
      </c>
      <c r="M70" s="207">
        <v>5186.1000000000004</v>
      </c>
      <c r="N70" s="207">
        <v>303.5</v>
      </c>
      <c r="O70" s="207">
        <v>320.7</v>
      </c>
      <c r="P70" s="207">
        <v>2593.0500000000002</v>
      </c>
      <c r="Q70" s="207">
        <v>155.583</v>
      </c>
      <c r="R70" s="207">
        <f t="shared" si="26"/>
        <v>5186.1000000000004</v>
      </c>
      <c r="S70" s="207">
        <f t="shared" si="27"/>
        <v>155.583</v>
      </c>
      <c r="T70" s="207">
        <f t="shared" si="28"/>
        <v>172.87</v>
      </c>
      <c r="U70" s="207">
        <f t="shared" si="29"/>
        <v>6914.8</v>
      </c>
      <c r="V70" s="206">
        <v>2724.45</v>
      </c>
      <c r="W70" s="207">
        <f t="shared" si="30"/>
        <v>4190.3500000000004</v>
      </c>
      <c r="X70" s="207">
        <f t="shared" si="35"/>
        <v>4190.34</v>
      </c>
      <c r="Y70" s="207">
        <f t="shared" si="36"/>
        <v>80.454527999999996</v>
      </c>
      <c r="Z70" s="207">
        <f t="shared" si="37"/>
        <v>80.454527999999996</v>
      </c>
      <c r="AA70" s="207">
        <f t="shared" si="31"/>
        <v>80.454527999999996</v>
      </c>
      <c r="AB70" s="207">
        <f t="shared" si="32"/>
        <v>6834.345472</v>
      </c>
      <c r="AC70" s="206">
        <v>20</v>
      </c>
      <c r="AD70" s="207">
        <f t="shared" si="33"/>
        <v>3457.4</v>
      </c>
      <c r="AE70" s="207">
        <f t="shared" si="34"/>
        <v>432.17500000000001</v>
      </c>
      <c r="AF70" s="207">
        <v>2587.0500000000002</v>
      </c>
      <c r="AG70" s="207">
        <v>0</v>
      </c>
    </row>
    <row r="71" spans="1:33" ht="20.149999999999999" hidden="1" customHeight="1" x14ac:dyDescent="0.35">
      <c r="A71" s="206">
        <v>70</v>
      </c>
      <c r="B71" s="206" t="s">
        <v>862</v>
      </c>
      <c r="C71" s="206" t="s">
        <v>863</v>
      </c>
      <c r="D71" s="206" t="s">
        <v>499</v>
      </c>
      <c r="E71" s="206" t="s">
        <v>599</v>
      </c>
      <c r="F71" s="206" t="s">
        <v>774</v>
      </c>
      <c r="G71" s="206" t="s">
        <v>864</v>
      </c>
      <c r="H71" s="206" t="s">
        <v>756</v>
      </c>
      <c r="I71" s="207">
        <v>5203.3</v>
      </c>
      <c r="J71" s="208">
        <v>1</v>
      </c>
      <c r="K71" s="207">
        <f t="shared" si="19"/>
        <v>5203.3</v>
      </c>
      <c r="L71" s="207">
        <f t="shared" si="15"/>
        <v>2601.65</v>
      </c>
      <c r="M71" s="207">
        <v>5186.1000000000004</v>
      </c>
      <c r="N71" s="207">
        <v>303.5</v>
      </c>
      <c r="O71" s="207">
        <v>320.7</v>
      </c>
      <c r="P71" s="207">
        <v>2593.0500000000002</v>
      </c>
      <c r="Q71" s="207">
        <v>155.583</v>
      </c>
      <c r="R71" s="207">
        <f t="shared" si="26"/>
        <v>5186.1000000000004</v>
      </c>
      <c r="S71" s="207">
        <f t="shared" si="27"/>
        <v>155.583</v>
      </c>
      <c r="T71" s="207">
        <f t="shared" si="28"/>
        <v>172.87</v>
      </c>
      <c r="U71" s="207">
        <f t="shared" si="29"/>
        <v>6914.8</v>
      </c>
      <c r="V71" s="206">
        <v>2724.45</v>
      </c>
      <c r="W71" s="207">
        <f t="shared" si="30"/>
        <v>4190.3500000000004</v>
      </c>
      <c r="X71" s="207">
        <f t="shared" si="35"/>
        <v>4190.34</v>
      </c>
      <c r="Y71" s="207">
        <f t="shared" si="36"/>
        <v>80.454527999999996</v>
      </c>
      <c r="Z71" s="207">
        <f t="shared" si="37"/>
        <v>80.454527999999996</v>
      </c>
      <c r="AA71" s="207">
        <f t="shared" si="31"/>
        <v>80.454527999999996</v>
      </c>
      <c r="AB71" s="207">
        <f t="shared" si="32"/>
        <v>6834.345472</v>
      </c>
      <c r="AC71" s="206">
        <v>20</v>
      </c>
      <c r="AD71" s="207">
        <f t="shared" si="33"/>
        <v>3457.4</v>
      </c>
      <c r="AE71" s="207">
        <f t="shared" si="34"/>
        <v>432.17500000000001</v>
      </c>
      <c r="AF71" s="207">
        <v>2587.0500000000002</v>
      </c>
      <c r="AG71" s="207">
        <v>0</v>
      </c>
    </row>
    <row r="72" spans="1:33" ht="20.149999999999999" hidden="1" customHeight="1" x14ac:dyDescent="0.35">
      <c r="A72" s="206">
        <v>71</v>
      </c>
      <c r="B72" s="206" t="s">
        <v>865</v>
      </c>
      <c r="C72" s="206" t="s">
        <v>866</v>
      </c>
      <c r="D72" s="206" t="s">
        <v>499</v>
      </c>
      <c r="E72" s="206" t="s">
        <v>599</v>
      </c>
      <c r="F72" s="206" t="s">
        <v>867</v>
      </c>
      <c r="G72" s="206" t="s">
        <v>791</v>
      </c>
      <c r="H72" s="206" t="s">
        <v>509</v>
      </c>
      <c r="I72" s="207">
        <v>6281.04</v>
      </c>
      <c r="J72" s="208">
        <v>1.032</v>
      </c>
      <c r="K72" s="207">
        <f t="shared" si="19"/>
        <v>6482.0332800000006</v>
      </c>
      <c r="L72" s="207">
        <f t="shared" si="15"/>
        <v>3241.0166400000003</v>
      </c>
      <c r="M72" s="207">
        <v>6689.34</v>
      </c>
      <c r="N72" s="207">
        <v>457.5</v>
      </c>
      <c r="O72" s="207">
        <v>250.2</v>
      </c>
      <c r="P72" s="207">
        <v>3344.67</v>
      </c>
      <c r="Q72" s="207">
        <v>200.68019999999999</v>
      </c>
      <c r="R72" s="207">
        <f t="shared" si="26"/>
        <v>6689.34</v>
      </c>
      <c r="S72" s="207">
        <f t="shared" si="27"/>
        <v>200.68019999999999</v>
      </c>
      <c r="T72" s="207">
        <f t="shared" si="28"/>
        <v>222.97800000000001</v>
      </c>
      <c r="U72" s="207">
        <f t="shared" si="29"/>
        <v>8919.1200000000008</v>
      </c>
      <c r="V72" s="206">
        <v>2724.45</v>
      </c>
      <c r="W72" s="207">
        <f t="shared" si="30"/>
        <v>6194.670000000001</v>
      </c>
      <c r="X72" s="207">
        <f t="shared" si="35"/>
        <v>6194.6600000000008</v>
      </c>
      <c r="Y72" s="207">
        <f t="shared" si="36"/>
        <v>118.937472</v>
      </c>
      <c r="Z72" s="207">
        <f t="shared" si="37"/>
        <v>118.937472</v>
      </c>
      <c r="AA72" s="207">
        <f t="shared" si="31"/>
        <v>118.937472</v>
      </c>
      <c r="AB72" s="207">
        <f t="shared" si="32"/>
        <v>8800.1825280000012</v>
      </c>
      <c r="AC72" s="206">
        <v>20</v>
      </c>
      <c r="AD72" s="207">
        <f t="shared" si="33"/>
        <v>4459.5600000000004</v>
      </c>
      <c r="AE72" s="207">
        <f t="shared" si="34"/>
        <v>557.44500000000005</v>
      </c>
      <c r="AF72" s="207">
        <v>2587.0500000000002</v>
      </c>
      <c r="AG72" s="207">
        <v>0</v>
      </c>
    </row>
    <row r="73" spans="1:33" ht="20.149999999999999" hidden="1" customHeight="1" x14ac:dyDescent="0.35">
      <c r="A73" s="206">
        <v>72</v>
      </c>
      <c r="B73" s="211" t="s">
        <v>868</v>
      </c>
      <c r="C73" s="206" t="s">
        <v>869</v>
      </c>
      <c r="D73" s="206" t="s">
        <v>499</v>
      </c>
      <c r="E73" s="206" t="s">
        <v>599</v>
      </c>
      <c r="F73" s="206" t="s">
        <v>608</v>
      </c>
      <c r="G73" s="206" t="s">
        <v>870</v>
      </c>
      <c r="H73" s="206" t="s">
        <v>517</v>
      </c>
      <c r="I73" s="207">
        <v>6281.04</v>
      </c>
      <c r="J73" s="208">
        <v>1.032</v>
      </c>
      <c r="K73" s="207">
        <f t="shared" si="19"/>
        <v>6482.0332800000006</v>
      </c>
      <c r="L73" s="207">
        <f t="shared" si="15"/>
        <v>3241.0166400000003</v>
      </c>
      <c r="M73" s="207">
        <v>6689.34</v>
      </c>
      <c r="N73" s="207">
        <v>457.5</v>
      </c>
      <c r="O73" s="207">
        <v>250.2</v>
      </c>
      <c r="P73" s="207">
        <v>3344.67</v>
      </c>
      <c r="Q73" s="207">
        <v>200.68019999999999</v>
      </c>
      <c r="R73" s="207">
        <f t="shared" si="26"/>
        <v>6689.34</v>
      </c>
      <c r="S73" s="207">
        <f t="shared" si="27"/>
        <v>200.68019999999999</v>
      </c>
      <c r="T73" s="207">
        <f t="shared" si="28"/>
        <v>222.97800000000001</v>
      </c>
      <c r="U73" s="207">
        <f t="shared" si="29"/>
        <v>8919.1200000000008</v>
      </c>
      <c r="V73" s="206">
        <v>2724.45</v>
      </c>
      <c r="W73" s="207">
        <f t="shared" si="30"/>
        <v>6194.670000000001</v>
      </c>
      <c r="X73" s="207">
        <f t="shared" si="35"/>
        <v>6194.6600000000008</v>
      </c>
      <c r="Y73" s="207">
        <f t="shared" si="36"/>
        <v>118.937472</v>
      </c>
      <c r="Z73" s="207">
        <f t="shared" si="37"/>
        <v>118.937472</v>
      </c>
      <c r="AA73" s="207">
        <f t="shared" si="31"/>
        <v>118.937472</v>
      </c>
      <c r="AB73" s="207">
        <f t="shared" si="32"/>
        <v>8800.1825280000012</v>
      </c>
      <c r="AC73" s="206">
        <v>20</v>
      </c>
      <c r="AD73" s="207">
        <f t="shared" si="33"/>
        <v>4459.5600000000004</v>
      </c>
      <c r="AE73" s="207">
        <f t="shared" si="34"/>
        <v>557.44500000000005</v>
      </c>
      <c r="AF73" s="207">
        <v>2587.0500000000002</v>
      </c>
      <c r="AG73" s="207">
        <v>0</v>
      </c>
    </row>
    <row r="74" spans="1:33" ht="20.149999999999999" hidden="1" customHeight="1" x14ac:dyDescent="0.35">
      <c r="A74" s="206">
        <v>73</v>
      </c>
      <c r="B74" s="206" t="s">
        <v>871</v>
      </c>
      <c r="C74" s="206" t="s">
        <v>872</v>
      </c>
      <c r="D74" s="206" t="s">
        <v>499</v>
      </c>
      <c r="E74" s="206" t="s">
        <v>764</v>
      </c>
      <c r="F74" s="206" t="s">
        <v>873</v>
      </c>
      <c r="G74" s="206" t="s">
        <v>874</v>
      </c>
      <c r="H74" s="206" t="s">
        <v>502</v>
      </c>
      <c r="I74" s="207">
        <v>6970</v>
      </c>
      <c r="J74" s="208">
        <v>1.032</v>
      </c>
      <c r="K74" s="207">
        <f t="shared" si="19"/>
        <v>7193.04</v>
      </c>
      <c r="L74" s="207">
        <f t="shared" si="15"/>
        <v>3596.52</v>
      </c>
      <c r="M74" s="207">
        <v>7767.9</v>
      </c>
      <c r="N74" s="207">
        <v>574.86</v>
      </c>
      <c r="O74" s="207">
        <v>0</v>
      </c>
      <c r="P74" s="207">
        <v>3883.95</v>
      </c>
      <c r="Q74" s="207">
        <v>233.03699999999998</v>
      </c>
      <c r="R74" s="207">
        <f t="shared" si="26"/>
        <v>7767.9</v>
      </c>
      <c r="S74" s="207">
        <f t="shared" si="27"/>
        <v>233.03699999999998</v>
      </c>
      <c r="T74" s="207">
        <f t="shared" si="28"/>
        <v>258.93</v>
      </c>
      <c r="U74" s="207">
        <f t="shared" si="29"/>
        <v>10357.200000000001</v>
      </c>
      <c r="V74" s="206">
        <v>2724.45</v>
      </c>
      <c r="W74" s="207">
        <f t="shared" si="30"/>
        <v>7632.7500000000009</v>
      </c>
      <c r="X74" s="207">
        <f t="shared" si="35"/>
        <v>7632.7400000000007</v>
      </c>
      <c r="Y74" s="207">
        <f t="shared" si="36"/>
        <v>146.548608</v>
      </c>
      <c r="Z74" s="207">
        <f t="shared" si="37"/>
        <v>146.548608</v>
      </c>
      <c r="AA74" s="207">
        <f t="shared" si="31"/>
        <v>146.548608</v>
      </c>
      <c r="AB74" s="207">
        <f t="shared" si="32"/>
        <v>10210.651392000002</v>
      </c>
      <c r="AC74" s="206">
        <v>20</v>
      </c>
      <c r="AD74" s="207">
        <f t="shared" si="33"/>
        <v>5178.6000000000004</v>
      </c>
      <c r="AE74" s="207">
        <f t="shared" si="34"/>
        <v>647.32500000000005</v>
      </c>
      <c r="AF74" s="207">
        <v>2587.0500000000002</v>
      </c>
      <c r="AG74" s="207">
        <v>0</v>
      </c>
    </row>
    <row r="75" spans="1:33" ht="20.149999999999999" hidden="1" customHeight="1" x14ac:dyDescent="0.35">
      <c r="A75" s="206">
        <v>74</v>
      </c>
      <c r="B75" s="206" t="s">
        <v>875</v>
      </c>
      <c r="C75" s="210" t="s">
        <v>876</v>
      </c>
      <c r="D75" s="206" t="s">
        <v>499</v>
      </c>
      <c r="E75" s="206" t="s">
        <v>764</v>
      </c>
      <c r="F75" s="206" t="s">
        <v>643</v>
      </c>
      <c r="G75" s="206" t="s">
        <v>877</v>
      </c>
      <c r="H75" s="206" t="s">
        <v>766</v>
      </c>
      <c r="I75" s="207">
        <v>5203.3</v>
      </c>
      <c r="J75" s="208">
        <v>1</v>
      </c>
      <c r="K75" s="207">
        <f t="shared" si="19"/>
        <v>5203.3</v>
      </c>
      <c r="L75" s="207">
        <f t="shared" si="15"/>
        <v>2601.65</v>
      </c>
      <c r="M75" s="207">
        <v>5186.1000000000004</v>
      </c>
      <c r="N75" s="207">
        <v>303.5</v>
      </c>
      <c r="O75" s="207">
        <v>320.7</v>
      </c>
      <c r="P75" s="207">
        <v>2593.0500000000002</v>
      </c>
      <c r="Q75" s="207">
        <v>155.583</v>
      </c>
      <c r="R75" s="207">
        <f t="shared" si="26"/>
        <v>5186.1000000000004</v>
      </c>
      <c r="S75" s="207">
        <f t="shared" si="27"/>
        <v>155.583</v>
      </c>
      <c r="T75" s="207">
        <f t="shared" si="28"/>
        <v>172.87</v>
      </c>
      <c r="U75" s="207">
        <f t="shared" si="29"/>
        <v>6914.8</v>
      </c>
      <c r="V75" s="206">
        <v>2724.45</v>
      </c>
      <c r="W75" s="207">
        <f t="shared" si="30"/>
        <v>4190.3500000000004</v>
      </c>
      <c r="X75" s="207">
        <f t="shared" si="35"/>
        <v>4190.34</v>
      </c>
      <c r="Y75" s="207">
        <f t="shared" si="36"/>
        <v>80.454527999999996</v>
      </c>
      <c r="Z75" s="207">
        <f t="shared" si="37"/>
        <v>80.454527999999996</v>
      </c>
      <c r="AA75" s="207">
        <f t="shared" si="31"/>
        <v>80.454527999999996</v>
      </c>
      <c r="AB75" s="207">
        <f t="shared" si="32"/>
        <v>6834.345472</v>
      </c>
      <c r="AC75" s="206">
        <v>20</v>
      </c>
      <c r="AD75" s="207">
        <f t="shared" si="33"/>
        <v>3457.4</v>
      </c>
      <c r="AE75" s="207">
        <f t="shared" si="34"/>
        <v>432.17500000000001</v>
      </c>
      <c r="AF75" s="207">
        <v>2587.0500000000002</v>
      </c>
      <c r="AG75" s="207">
        <v>0</v>
      </c>
    </row>
    <row r="76" spans="1:33" ht="20.149999999999999" hidden="1" customHeight="1" x14ac:dyDescent="0.35">
      <c r="A76" s="206">
        <v>75</v>
      </c>
      <c r="B76" s="206" t="s">
        <v>878</v>
      </c>
      <c r="C76" s="206" t="s">
        <v>879</v>
      </c>
      <c r="D76" s="206" t="s">
        <v>305</v>
      </c>
      <c r="E76" s="206" t="s">
        <v>764</v>
      </c>
      <c r="F76" s="206" t="s">
        <v>880</v>
      </c>
      <c r="G76" s="206" t="s">
        <v>881</v>
      </c>
      <c r="H76" s="206" t="s">
        <v>882</v>
      </c>
      <c r="I76" s="207">
        <v>5203.3</v>
      </c>
      <c r="J76" s="208">
        <v>1</v>
      </c>
      <c r="K76" s="207">
        <f t="shared" si="19"/>
        <v>5203.3</v>
      </c>
      <c r="L76" s="207">
        <f t="shared" si="15"/>
        <v>2601.65</v>
      </c>
      <c r="M76" s="207">
        <v>5186.1000000000004</v>
      </c>
      <c r="N76" s="207">
        <v>303.5</v>
      </c>
      <c r="O76" s="207">
        <v>320.7</v>
      </c>
      <c r="P76" s="207">
        <v>2593.0500000000002</v>
      </c>
      <c r="Q76" s="207">
        <v>155.583</v>
      </c>
      <c r="R76" s="207">
        <f t="shared" si="26"/>
        <v>5186.1000000000004</v>
      </c>
      <c r="S76" s="207">
        <f t="shared" si="27"/>
        <v>155.583</v>
      </c>
      <c r="T76" s="207">
        <f t="shared" si="28"/>
        <v>172.87</v>
      </c>
      <c r="U76" s="207">
        <f t="shared" si="29"/>
        <v>6914.8</v>
      </c>
      <c r="V76" s="206">
        <v>2724.45</v>
      </c>
      <c r="W76" s="207">
        <f t="shared" si="30"/>
        <v>4190.3500000000004</v>
      </c>
      <c r="X76" s="207">
        <f t="shared" si="35"/>
        <v>4190.34</v>
      </c>
      <c r="Y76" s="207">
        <f t="shared" si="36"/>
        <v>80.454527999999996</v>
      </c>
      <c r="Z76" s="207">
        <f t="shared" si="37"/>
        <v>80.454527999999996</v>
      </c>
      <c r="AA76" s="207">
        <f t="shared" si="31"/>
        <v>80.454527999999996</v>
      </c>
      <c r="AB76" s="207">
        <f t="shared" si="32"/>
        <v>6834.345472</v>
      </c>
      <c r="AC76" s="206">
        <v>20</v>
      </c>
      <c r="AD76" s="207">
        <f t="shared" si="33"/>
        <v>3457.4</v>
      </c>
      <c r="AE76" s="207">
        <f t="shared" si="34"/>
        <v>432.17500000000001</v>
      </c>
      <c r="AF76" s="207">
        <v>2587.0500000000002</v>
      </c>
      <c r="AG76" s="207">
        <v>0</v>
      </c>
    </row>
    <row r="77" spans="1:33" ht="20.149999999999999" hidden="1" customHeight="1" x14ac:dyDescent="0.35">
      <c r="A77" s="206">
        <v>76</v>
      </c>
      <c r="B77" s="206" t="s">
        <v>883</v>
      </c>
      <c r="C77" s="206" t="s">
        <v>884</v>
      </c>
      <c r="D77" s="206" t="s">
        <v>499</v>
      </c>
      <c r="E77" s="206" t="s">
        <v>885</v>
      </c>
      <c r="F77" s="206" t="s">
        <v>886</v>
      </c>
      <c r="G77" s="206" t="s">
        <v>887</v>
      </c>
      <c r="H77" s="206" t="s">
        <v>784</v>
      </c>
      <c r="I77" s="207">
        <v>5203.3</v>
      </c>
      <c r="J77" s="208">
        <v>1</v>
      </c>
      <c r="K77" s="207">
        <f t="shared" si="19"/>
        <v>5203.3</v>
      </c>
      <c r="L77" s="207">
        <f t="shared" si="15"/>
        <v>2601.65</v>
      </c>
      <c r="M77" s="207">
        <v>5186.1000000000004</v>
      </c>
      <c r="N77" s="207">
        <v>303.5</v>
      </c>
      <c r="O77" s="207">
        <v>320.7</v>
      </c>
      <c r="P77" s="207">
        <v>2593.0500000000002</v>
      </c>
      <c r="Q77" s="207">
        <v>155.583</v>
      </c>
      <c r="R77" s="207">
        <f t="shared" si="26"/>
        <v>5186.1000000000004</v>
      </c>
      <c r="S77" s="207">
        <f t="shared" si="27"/>
        <v>155.583</v>
      </c>
      <c r="T77" s="207">
        <f t="shared" si="28"/>
        <v>172.87</v>
      </c>
      <c r="U77" s="207">
        <f t="shared" si="29"/>
        <v>6914.8</v>
      </c>
      <c r="V77" s="206">
        <v>2724.45</v>
      </c>
      <c r="W77" s="207">
        <f t="shared" si="30"/>
        <v>4190.3500000000004</v>
      </c>
      <c r="X77" s="207">
        <f t="shared" si="35"/>
        <v>4190.34</v>
      </c>
      <c r="Y77" s="207">
        <f t="shared" si="36"/>
        <v>80.454527999999996</v>
      </c>
      <c r="Z77" s="207">
        <f t="shared" si="37"/>
        <v>80.454527999999996</v>
      </c>
      <c r="AA77" s="207">
        <f t="shared" si="31"/>
        <v>80.454527999999996</v>
      </c>
      <c r="AB77" s="207">
        <f t="shared" si="32"/>
        <v>6834.345472</v>
      </c>
      <c r="AC77" s="206">
        <v>20</v>
      </c>
      <c r="AD77" s="207">
        <f t="shared" si="33"/>
        <v>3457.4</v>
      </c>
      <c r="AE77" s="207">
        <f t="shared" si="34"/>
        <v>432.17500000000001</v>
      </c>
      <c r="AF77" s="207">
        <v>2587.0500000000002</v>
      </c>
      <c r="AG77" s="207">
        <v>0</v>
      </c>
    </row>
    <row r="78" spans="1:33" ht="20.149999999999999" hidden="1" customHeight="1" x14ac:dyDescent="0.35">
      <c r="A78" s="206">
        <v>77</v>
      </c>
      <c r="B78" s="206">
        <v>0</v>
      </c>
      <c r="C78" s="206">
        <v>0</v>
      </c>
      <c r="D78" s="206" t="s">
        <v>499</v>
      </c>
      <c r="E78" s="206" t="s">
        <v>712</v>
      </c>
      <c r="F78" s="206" t="s">
        <v>888</v>
      </c>
      <c r="G78" s="206" t="s">
        <v>889</v>
      </c>
      <c r="H78" s="206" t="s">
        <v>517</v>
      </c>
      <c r="I78" s="207">
        <v>6281.04</v>
      </c>
      <c r="J78" s="208">
        <v>1.032</v>
      </c>
      <c r="K78" s="207">
        <f t="shared" si="19"/>
        <v>6482.0332800000006</v>
      </c>
      <c r="L78" s="207">
        <f t="shared" ref="L78:L141" si="38">K78/2</f>
        <v>3241.0166400000003</v>
      </c>
      <c r="M78" s="207">
        <v>6689.34</v>
      </c>
      <c r="N78" s="207">
        <v>457.5</v>
      </c>
      <c r="O78" s="207">
        <v>250.2</v>
      </c>
      <c r="P78" s="207">
        <v>3344.67</v>
      </c>
      <c r="Q78" s="207">
        <v>200.68019999999999</v>
      </c>
      <c r="R78" s="207">
        <f t="shared" si="26"/>
        <v>6689.34</v>
      </c>
      <c r="S78" s="207">
        <f t="shared" si="27"/>
        <v>200.68019999999999</v>
      </c>
      <c r="T78" s="207">
        <f t="shared" si="28"/>
        <v>222.97800000000001</v>
      </c>
      <c r="U78" s="207">
        <f t="shared" si="29"/>
        <v>8919.1200000000008</v>
      </c>
      <c r="V78" s="206">
        <v>2724.45</v>
      </c>
      <c r="W78" s="207">
        <f t="shared" si="30"/>
        <v>6194.670000000001</v>
      </c>
      <c r="X78" s="207">
        <f t="shared" si="35"/>
        <v>6194.6600000000008</v>
      </c>
      <c r="Y78" s="207">
        <f t="shared" si="36"/>
        <v>118.937472</v>
      </c>
      <c r="Z78" s="207">
        <f t="shared" si="37"/>
        <v>118.937472</v>
      </c>
      <c r="AA78" s="207">
        <f t="shared" si="31"/>
        <v>118.937472</v>
      </c>
      <c r="AB78" s="207">
        <f t="shared" si="32"/>
        <v>8800.1825280000012</v>
      </c>
      <c r="AC78" s="206">
        <v>20</v>
      </c>
      <c r="AD78" s="207">
        <f t="shared" si="33"/>
        <v>4459.5600000000004</v>
      </c>
      <c r="AE78" s="207">
        <f t="shared" si="34"/>
        <v>557.44500000000005</v>
      </c>
      <c r="AF78" s="207">
        <v>2587.0500000000002</v>
      </c>
      <c r="AG78" s="207">
        <v>0</v>
      </c>
    </row>
    <row r="79" spans="1:33" ht="20.149999999999999" hidden="1" customHeight="1" x14ac:dyDescent="0.35">
      <c r="A79" s="206">
        <v>78</v>
      </c>
      <c r="B79" s="206" t="s">
        <v>890</v>
      </c>
      <c r="C79" s="210" t="s">
        <v>891</v>
      </c>
      <c r="D79" s="206" t="s">
        <v>499</v>
      </c>
      <c r="E79" s="206" t="s">
        <v>892</v>
      </c>
      <c r="F79" s="206" t="s">
        <v>608</v>
      </c>
      <c r="G79" s="206" t="s">
        <v>893</v>
      </c>
      <c r="H79" s="206" t="s">
        <v>766</v>
      </c>
      <c r="I79" s="207">
        <v>5203.3</v>
      </c>
      <c r="J79" s="208">
        <v>1</v>
      </c>
      <c r="K79" s="207">
        <f t="shared" si="19"/>
        <v>5203.3</v>
      </c>
      <c r="L79" s="207">
        <f t="shared" si="38"/>
        <v>2601.65</v>
      </c>
      <c r="M79" s="207">
        <v>5186.1000000000004</v>
      </c>
      <c r="N79" s="207">
        <v>303.5</v>
      </c>
      <c r="O79" s="207">
        <v>320.7</v>
      </c>
      <c r="P79" s="207">
        <v>2593.0500000000002</v>
      </c>
      <c r="Q79" s="207">
        <v>155.583</v>
      </c>
      <c r="R79" s="207">
        <f t="shared" si="26"/>
        <v>5186.1000000000004</v>
      </c>
      <c r="S79" s="207">
        <f t="shared" si="27"/>
        <v>155.583</v>
      </c>
      <c r="T79" s="207">
        <f t="shared" si="28"/>
        <v>172.87</v>
      </c>
      <c r="U79" s="207">
        <f t="shared" si="29"/>
        <v>6914.8</v>
      </c>
      <c r="V79" s="206">
        <v>2724.45</v>
      </c>
      <c r="W79" s="207">
        <f t="shared" si="30"/>
        <v>4190.3500000000004</v>
      </c>
      <c r="X79" s="207">
        <f t="shared" si="35"/>
        <v>4190.34</v>
      </c>
      <c r="Y79" s="207">
        <f t="shared" si="36"/>
        <v>80.454527999999996</v>
      </c>
      <c r="Z79" s="207">
        <f t="shared" si="37"/>
        <v>80.454527999999996</v>
      </c>
      <c r="AA79" s="207">
        <f t="shared" si="31"/>
        <v>80.454527999999996</v>
      </c>
      <c r="AB79" s="207">
        <f t="shared" si="32"/>
        <v>6834.345472</v>
      </c>
      <c r="AC79" s="206">
        <v>20</v>
      </c>
      <c r="AD79" s="207">
        <f t="shared" si="33"/>
        <v>3457.4</v>
      </c>
      <c r="AE79" s="207">
        <f t="shared" si="34"/>
        <v>432.17500000000001</v>
      </c>
      <c r="AF79" s="207">
        <v>2587.0500000000002</v>
      </c>
      <c r="AG79" s="207">
        <v>0</v>
      </c>
    </row>
    <row r="80" spans="1:33" ht="20.149999999999999" hidden="1" customHeight="1" x14ac:dyDescent="0.35">
      <c r="A80" s="206">
        <v>79</v>
      </c>
      <c r="B80" s="206" t="s">
        <v>894</v>
      </c>
      <c r="C80" s="210" t="s">
        <v>895</v>
      </c>
      <c r="D80" s="206" t="s">
        <v>499</v>
      </c>
      <c r="E80" s="206" t="s">
        <v>896</v>
      </c>
      <c r="F80" s="206" t="s">
        <v>647</v>
      </c>
      <c r="G80" s="206" t="s">
        <v>897</v>
      </c>
      <c r="H80" s="206" t="s">
        <v>766</v>
      </c>
      <c r="I80" s="207">
        <v>5203.3</v>
      </c>
      <c r="J80" s="208">
        <v>1</v>
      </c>
      <c r="K80" s="207">
        <f t="shared" si="19"/>
        <v>5203.3</v>
      </c>
      <c r="L80" s="207">
        <f t="shared" si="38"/>
        <v>2601.65</v>
      </c>
      <c r="M80" s="207">
        <v>5186.1000000000004</v>
      </c>
      <c r="N80" s="207">
        <v>303.5</v>
      </c>
      <c r="O80" s="207">
        <v>320.7</v>
      </c>
      <c r="P80" s="207">
        <v>2593.0500000000002</v>
      </c>
      <c r="Q80" s="207">
        <v>155.583</v>
      </c>
      <c r="R80" s="207">
        <f t="shared" si="26"/>
        <v>5186.1000000000004</v>
      </c>
      <c r="S80" s="207">
        <f t="shared" si="27"/>
        <v>155.583</v>
      </c>
      <c r="T80" s="207">
        <f t="shared" si="28"/>
        <v>172.87</v>
      </c>
      <c r="U80" s="207">
        <f t="shared" si="29"/>
        <v>6914.8</v>
      </c>
      <c r="V80" s="206">
        <v>2724.45</v>
      </c>
      <c r="W80" s="207">
        <f t="shared" si="30"/>
        <v>4190.3500000000004</v>
      </c>
      <c r="X80" s="207">
        <f t="shared" si="35"/>
        <v>4190.34</v>
      </c>
      <c r="Y80" s="207">
        <f t="shared" si="36"/>
        <v>80.454527999999996</v>
      </c>
      <c r="Z80" s="207">
        <f t="shared" si="37"/>
        <v>80.454527999999996</v>
      </c>
      <c r="AA80" s="207">
        <f t="shared" si="31"/>
        <v>80.454527999999996</v>
      </c>
      <c r="AB80" s="207">
        <f t="shared" si="32"/>
        <v>6834.345472</v>
      </c>
      <c r="AC80" s="206">
        <v>20</v>
      </c>
      <c r="AD80" s="207">
        <f t="shared" si="33"/>
        <v>3457.4</v>
      </c>
      <c r="AE80" s="207">
        <f t="shared" si="34"/>
        <v>432.17500000000001</v>
      </c>
      <c r="AF80" s="207">
        <v>2587.0500000000002</v>
      </c>
      <c r="AG80" s="207">
        <v>0</v>
      </c>
    </row>
    <row r="81" spans="1:33" ht="20.149999999999999" hidden="1" customHeight="1" x14ac:dyDescent="0.35">
      <c r="A81" s="206">
        <v>80</v>
      </c>
      <c r="B81" s="206" t="s">
        <v>898</v>
      </c>
      <c r="C81" s="210" t="s">
        <v>899</v>
      </c>
      <c r="D81" s="206" t="s">
        <v>499</v>
      </c>
      <c r="E81" s="206" t="s">
        <v>896</v>
      </c>
      <c r="F81" s="206" t="s">
        <v>700</v>
      </c>
      <c r="G81" s="206" t="s">
        <v>900</v>
      </c>
      <c r="H81" s="206" t="s">
        <v>766</v>
      </c>
      <c r="I81" s="207">
        <v>5203.3</v>
      </c>
      <c r="J81" s="208">
        <v>1</v>
      </c>
      <c r="K81" s="207">
        <f t="shared" si="19"/>
        <v>5203.3</v>
      </c>
      <c r="L81" s="207">
        <f t="shared" si="38"/>
        <v>2601.65</v>
      </c>
      <c r="M81" s="207">
        <v>5186.1000000000004</v>
      </c>
      <c r="N81" s="207">
        <v>303.5</v>
      </c>
      <c r="O81" s="207">
        <v>320.7</v>
      </c>
      <c r="P81" s="207">
        <v>2593.0500000000002</v>
      </c>
      <c r="Q81" s="207">
        <v>155.583</v>
      </c>
      <c r="R81" s="207">
        <f t="shared" si="26"/>
        <v>5186.1000000000004</v>
      </c>
      <c r="S81" s="207">
        <f t="shared" si="27"/>
        <v>155.583</v>
      </c>
      <c r="T81" s="207">
        <f t="shared" si="28"/>
        <v>172.87</v>
      </c>
      <c r="U81" s="207">
        <f t="shared" si="29"/>
        <v>6914.8</v>
      </c>
      <c r="V81" s="206">
        <v>2724.45</v>
      </c>
      <c r="W81" s="207">
        <f t="shared" si="30"/>
        <v>4190.3500000000004</v>
      </c>
      <c r="X81" s="207">
        <f t="shared" si="35"/>
        <v>4190.34</v>
      </c>
      <c r="Y81" s="207">
        <f t="shared" si="36"/>
        <v>80.454527999999996</v>
      </c>
      <c r="Z81" s="207">
        <f t="shared" si="37"/>
        <v>80.454527999999996</v>
      </c>
      <c r="AA81" s="207">
        <f t="shared" si="31"/>
        <v>80.454527999999996</v>
      </c>
      <c r="AB81" s="207">
        <f t="shared" si="32"/>
        <v>6834.345472</v>
      </c>
      <c r="AC81" s="206">
        <v>20</v>
      </c>
      <c r="AD81" s="207">
        <f t="shared" si="33"/>
        <v>3457.4</v>
      </c>
      <c r="AE81" s="207">
        <f t="shared" si="34"/>
        <v>432.17500000000001</v>
      </c>
      <c r="AF81" s="207">
        <v>2587.0500000000002</v>
      </c>
      <c r="AG81" s="207">
        <v>0</v>
      </c>
    </row>
    <row r="82" spans="1:33" ht="20.149999999999999" hidden="1" customHeight="1" x14ac:dyDescent="0.35">
      <c r="A82" s="206">
        <v>81</v>
      </c>
      <c r="B82" s="206" t="s">
        <v>901</v>
      </c>
      <c r="C82" s="206" t="s">
        <v>902</v>
      </c>
      <c r="D82" s="206" t="s">
        <v>499</v>
      </c>
      <c r="E82" s="206" t="s">
        <v>896</v>
      </c>
      <c r="F82" s="206" t="s">
        <v>823</v>
      </c>
      <c r="G82" s="206" t="s">
        <v>903</v>
      </c>
      <c r="H82" s="206" t="s">
        <v>796</v>
      </c>
      <c r="I82" s="207">
        <v>5203.3</v>
      </c>
      <c r="J82" s="208">
        <v>1</v>
      </c>
      <c r="K82" s="207">
        <f t="shared" si="19"/>
        <v>5203.3</v>
      </c>
      <c r="L82" s="207">
        <f t="shared" si="38"/>
        <v>2601.65</v>
      </c>
      <c r="M82" s="207">
        <v>5186.1000000000004</v>
      </c>
      <c r="N82" s="207">
        <v>303.5</v>
      </c>
      <c r="O82" s="207">
        <v>320.7</v>
      </c>
      <c r="P82" s="207">
        <v>2593.0500000000002</v>
      </c>
      <c r="Q82" s="207">
        <v>155.583</v>
      </c>
      <c r="R82" s="207">
        <f t="shared" si="26"/>
        <v>5186.1000000000004</v>
      </c>
      <c r="S82" s="207">
        <f t="shared" si="27"/>
        <v>155.583</v>
      </c>
      <c r="T82" s="207">
        <f t="shared" si="28"/>
        <v>172.87</v>
      </c>
      <c r="U82" s="207">
        <f t="shared" si="29"/>
        <v>6914.8</v>
      </c>
      <c r="V82" s="206">
        <v>2724.45</v>
      </c>
      <c r="W82" s="207">
        <f t="shared" si="30"/>
        <v>4190.3500000000004</v>
      </c>
      <c r="X82" s="207">
        <f t="shared" si="35"/>
        <v>4190.34</v>
      </c>
      <c r="Y82" s="207">
        <f t="shared" si="36"/>
        <v>80.454527999999996</v>
      </c>
      <c r="Z82" s="207">
        <f t="shared" si="37"/>
        <v>80.454527999999996</v>
      </c>
      <c r="AA82" s="207">
        <f t="shared" si="31"/>
        <v>80.454527999999996</v>
      </c>
      <c r="AB82" s="207">
        <f t="shared" si="32"/>
        <v>6834.345472</v>
      </c>
      <c r="AC82" s="206">
        <v>20</v>
      </c>
      <c r="AD82" s="207">
        <f t="shared" si="33"/>
        <v>3457.4</v>
      </c>
      <c r="AE82" s="207">
        <f t="shared" si="34"/>
        <v>432.17500000000001</v>
      </c>
      <c r="AF82" s="207">
        <v>2587.0500000000002</v>
      </c>
      <c r="AG82" s="207">
        <v>0</v>
      </c>
    </row>
    <row r="83" spans="1:33" ht="20.149999999999999" hidden="1" customHeight="1" x14ac:dyDescent="0.35">
      <c r="A83" s="206">
        <v>82</v>
      </c>
      <c r="B83" s="206" t="s">
        <v>904</v>
      </c>
      <c r="C83" s="210" t="s">
        <v>905</v>
      </c>
      <c r="D83" s="206" t="s">
        <v>499</v>
      </c>
      <c r="E83" s="206" t="s">
        <v>896</v>
      </c>
      <c r="F83" s="206" t="s">
        <v>608</v>
      </c>
      <c r="G83" s="206" t="s">
        <v>906</v>
      </c>
      <c r="H83" s="206" t="s">
        <v>766</v>
      </c>
      <c r="I83" s="207">
        <v>5203.3</v>
      </c>
      <c r="J83" s="208">
        <v>1</v>
      </c>
      <c r="K83" s="207">
        <f t="shared" si="19"/>
        <v>5203.3</v>
      </c>
      <c r="L83" s="207">
        <f t="shared" si="38"/>
        <v>2601.65</v>
      </c>
      <c r="M83" s="207">
        <v>5186.1000000000004</v>
      </c>
      <c r="N83" s="207">
        <v>303.5</v>
      </c>
      <c r="O83" s="207">
        <v>320.7</v>
      </c>
      <c r="P83" s="207">
        <v>2593.0500000000002</v>
      </c>
      <c r="Q83" s="207">
        <v>155.583</v>
      </c>
      <c r="R83" s="207">
        <f t="shared" si="26"/>
        <v>5186.1000000000004</v>
      </c>
      <c r="S83" s="207">
        <f t="shared" si="27"/>
        <v>155.583</v>
      </c>
      <c r="T83" s="207">
        <f t="shared" si="28"/>
        <v>172.87</v>
      </c>
      <c r="U83" s="207">
        <f t="shared" si="29"/>
        <v>6914.8</v>
      </c>
      <c r="V83" s="206">
        <v>2724.45</v>
      </c>
      <c r="W83" s="207">
        <f t="shared" si="30"/>
        <v>4190.3500000000004</v>
      </c>
      <c r="X83" s="207">
        <f t="shared" si="35"/>
        <v>4190.34</v>
      </c>
      <c r="Y83" s="207">
        <f t="shared" si="36"/>
        <v>80.454527999999996</v>
      </c>
      <c r="Z83" s="207">
        <f t="shared" si="37"/>
        <v>80.454527999999996</v>
      </c>
      <c r="AA83" s="207">
        <f t="shared" si="31"/>
        <v>80.454527999999996</v>
      </c>
      <c r="AB83" s="207">
        <f t="shared" si="32"/>
        <v>6834.345472</v>
      </c>
      <c r="AC83" s="206">
        <v>20</v>
      </c>
      <c r="AD83" s="207">
        <f t="shared" si="33"/>
        <v>3457.4</v>
      </c>
      <c r="AE83" s="207">
        <f t="shared" si="34"/>
        <v>432.17500000000001</v>
      </c>
      <c r="AF83" s="207">
        <v>2587.0500000000002</v>
      </c>
      <c r="AG83" s="207">
        <v>0</v>
      </c>
    </row>
    <row r="84" spans="1:33" ht="20.149999999999999" hidden="1" customHeight="1" x14ac:dyDescent="0.35">
      <c r="A84" s="206">
        <v>83</v>
      </c>
      <c r="B84" s="206" t="s">
        <v>907</v>
      </c>
      <c r="C84" s="210" t="s">
        <v>908</v>
      </c>
      <c r="D84" s="206" t="s">
        <v>499</v>
      </c>
      <c r="E84" s="206" t="s">
        <v>909</v>
      </c>
      <c r="F84" s="206" t="s">
        <v>599</v>
      </c>
      <c r="G84" s="206" t="s">
        <v>605</v>
      </c>
      <c r="H84" s="206" t="s">
        <v>766</v>
      </c>
      <c r="I84" s="207">
        <v>5203.3</v>
      </c>
      <c r="J84" s="208">
        <v>1</v>
      </c>
      <c r="K84" s="207">
        <f t="shared" si="19"/>
        <v>5203.3</v>
      </c>
      <c r="L84" s="207">
        <f t="shared" si="38"/>
        <v>2601.65</v>
      </c>
      <c r="M84" s="207">
        <v>5186.1000000000004</v>
      </c>
      <c r="N84" s="207">
        <v>303.5</v>
      </c>
      <c r="O84" s="207">
        <v>320.7</v>
      </c>
      <c r="P84" s="207">
        <v>2593.0500000000002</v>
      </c>
      <c r="Q84" s="207">
        <v>155.583</v>
      </c>
      <c r="R84" s="207">
        <f t="shared" si="26"/>
        <v>5186.1000000000004</v>
      </c>
      <c r="S84" s="207">
        <f t="shared" si="27"/>
        <v>155.583</v>
      </c>
      <c r="T84" s="207">
        <f t="shared" si="28"/>
        <v>172.87</v>
      </c>
      <c r="U84" s="207">
        <f t="shared" si="29"/>
        <v>6914.8</v>
      </c>
      <c r="V84" s="206">
        <v>2724.45</v>
      </c>
      <c r="W84" s="207">
        <f t="shared" si="30"/>
        <v>4190.3500000000004</v>
      </c>
      <c r="X84" s="207">
        <f t="shared" si="35"/>
        <v>4190.34</v>
      </c>
      <c r="Y84" s="207">
        <f t="shared" si="36"/>
        <v>80.454527999999996</v>
      </c>
      <c r="Z84" s="207">
        <f t="shared" si="37"/>
        <v>80.454527999999996</v>
      </c>
      <c r="AA84" s="207">
        <f t="shared" si="31"/>
        <v>80.454527999999996</v>
      </c>
      <c r="AB84" s="207">
        <f t="shared" si="32"/>
        <v>6834.345472</v>
      </c>
      <c r="AC84" s="206">
        <v>20</v>
      </c>
      <c r="AD84" s="207">
        <f t="shared" si="33"/>
        <v>3457.4</v>
      </c>
      <c r="AE84" s="207">
        <f t="shared" si="34"/>
        <v>432.17500000000001</v>
      </c>
      <c r="AF84" s="207">
        <v>2587.0500000000002</v>
      </c>
      <c r="AG84" s="207">
        <v>0</v>
      </c>
    </row>
    <row r="85" spans="1:33" ht="20.149999999999999" hidden="1" customHeight="1" x14ac:dyDescent="0.35">
      <c r="A85" s="206">
        <v>84</v>
      </c>
      <c r="B85" s="206" t="s">
        <v>910</v>
      </c>
      <c r="C85" s="206" t="s">
        <v>911</v>
      </c>
      <c r="D85" s="206" t="s">
        <v>499</v>
      </c>
      <c r="E85" s="206" t="s">
        <v>912</v>
      </c>
      <c r="F85" s="206" t="s">
        <v>856</v>
      </c>
      <c r="G85" s="206" t="s">
        <v>913</v>
      </c>
      <c r="H85" s="206" t="s">
        <v>784</v>
      </c>
      <c r="I85" s="207">
        <v>5203.3</v>
      </c>
      <c r="J85" s="208">
        <v>1</v>
      </c>
      <c r="K85" s="207">
        <f t="shared" si="19"/>
        <v>5203.3</v>
      </c>
      <c r="L85" s="207">
        <f t="shared" si="38"/>
        <v>2601.65</v>
      </c>
      <c r="M85" s="207">
        <v>5186.1000000000004</v>
      </c>
      <c r="N85" s="207">
        <v>303.5</v>
      </c>
      <c r="O85" s="207">
        <v>320.7</v>
      </c>
      <c r="P85" s="207">
        <v>2593.0500000000002</v>
      </c>
      <c r="Q85" s="207">
        <v>155.583</v>
      </c>
      <c r="R85" s="207">
        <f t="shared" si="26"/>
        <v>5186.1000000000004</v>
      </c>
      <c r="S85" s="207">
        <f t="shared" si="27"/>
        <v>155.583</v>
      </c>
      <c r="T85" s="207">
        <f t="shared" si="28"/>
        <v>172.87</v>
      </c>
      <c r="U85" s="207">
        <f t="shared" si="29"/>
        <v>6914.8</v>
      </c>
      <c r="V85" s="206">
        <v>2724.45</v>
      </c>
      <c r="W85" s="207">
        <f t="shared" si="30"/>
        <v>4190.3500000000004</v>
      </c>
      <c r="X85" s="207">
        <f t="shared" si="35"/>
        <v>4190.34</v>
      </c>
      <c r="Y85" s="207">
        <f t="shared" si="36"/>
        <v>80.454527999999996</v>
      </c>
      <c r="Z85" s="207">
        <f t="shared" si="37"/>
        <v>80.454527999999996</v>
      </c>
      <c r="AA85" s="207">
        <f t="shared" si="31"/>
        <v>80.454527999999996</v>
      </c>
      <c r="AB85" s="207">
        <f t="shared" si="32"/>
        <v>6834.345472</v>
      </c>
      <c r="AC85" s="206">
        <v>20</v>
      </c>
      <c r="AD85" s="207">
        <f t="shared" si="33"/>
        <v>3457.4</v>
      </c>
      <c r="AE85" s="207">
        <f t="shared" si="34"/>
        <v>432.17500000000001</v>
      </c>
      <c r="AF85" s="207">
        <v>2587.0500000000002</v>
      </c>
      <c r="AG85" s="207">
        <v>0</v>
      </c>
    </row>
    <row r="86" spans="1:33" ht="20.149999999999999" hidden="1" customHeight="1" x14ac:dyDescent="0.35">
      <c r="A86" s="206">
        <v>85</v>
      </c>
      <c r="B86" s="211" t="s">
        <v>914</v>
      </c>
      <c r="C86" s="211" t="s">
        <v>915</v>
      </c>
      <c r="D86" s="206" t="s">
        <v>499</v>
      </c>
      <c r="E86" s="206" t="s">
        <v>916</v>
      </c>
      <c r="F86" s="206" t="s">
        <v>809</v>
      </c>
      <c r="G86" s="206" t="s">
        <v>917</v>
      </c>
      <c r="H86" s="206" t="s">
        <v>746</v>
      </c>
      <c r="I86" s="207">
        <v>6281.04</v>
      </c>
      <c r="J86" s="208">
        <v>1.032</v>
      </c>
      <c r="K86" s="207">
        <f t="shared" si="19"/>
        <v>6482.0332800000006</v>
      </c>
      <c r="L86" s="207">
        <f t="shared" si="38"/>
        <v>3241.0166400000003</v>
      </c>
      <c r="M86" s="207">
        <v>6689.34</v>
      </c>
      <c r="N86" s="207">
        <v>457.5</v>
      </c>
      <c r="O86" s="207">
        <v>250.2</v>
      </c>
      <c r="P86" s="207">
        <v>3344.67</v>
      </c>
      <c r="Q86" s="207">
        <v>200.68019999999999</v>
      </c>
      <c r="R86" s="207">
        <f t="shared" si="26"/>
        <v>6689.34</v>
      </c>
      <c r="S86" s="207">
        <f t="shared" si="27"/>
        <v>200.68019999999999</v>
      </c>
      <c r="T86" s="207">
        <f t="shared" si="28"/>
        <v>222.97800000000001</v>
      </c>
      <c r="U86" s="207">
        <f t="shared" si="29"/>
        <v>8919.1200000000008</v>
      </c>
      <c r="V86" s="206">
        <v>2724.45</v>
      </c>
      <c r="W86" s="207">
        <f t="shared" si="30"/>
        <v>6194.670000000001</v>
      </c>
      <c r="X86" s="207">
        <f t="shared" si="35"/>
        <v>6194.6600000000008</v>
      </c>
      <c r="Y86" s="207">
        <f t="shared" si="36"/>
        <v>118.937472</v>
      </c>
      <c r="Z86" s="207">
        <f t="shared" si="37"/>
        <v>118.937472</v>
      </c>
      <c r="AA86" s="207">
        <f t="shared" si="31"/>
        <v>118.937472</v>
      </c>
      <c r="AB86" s="207">
        <f t="shared" si="32"/>
        <v>8800.1825280000012</v>
      </c>
      <c r="AC86" s="206">
        <v>20</v>
      </c>
      <c r="AD86" s="207">
        <f t="shared" si="33"/>
        <v>4459.5600000000004</v>
      </c>
      <c r="AE86" s="207">
        <f t="shared" si="34"/>
        <v>557.44500000000005</v>
      </c>
      <c r="AF86" s="207">
        <v>2587.0500000000002</v>
      </c>
      <c r="AG86" s="207">
        <v>0</v>
      </c>
    </row>
    <row r="87" spans="1:33" ht="20.149999999999999" hidden="1" customHeight="1" x14ac:dyDescent="0.35">
      <c r="A87" s="206">
        <v>86</v>
      </c>
      <c r="B87" s="206" t="s">
        <v>918</v>
      </c>
      <c r="C87" s="206" t="s">
        <v>919</v>
      </c>
      <c r="D87" s="206" t="s">
        <v>499</v>
      </c>
      <c r="E87" s="206" t="s">
        <v>920</v>
      </c>
      <c r="F87" s="206" t="s">
        <v>921</v>
      </c>
      <c r="G87" s="206" t="s">
        <v>922</v>
      </c>
      <c r="H87" s="206" t="s">
        <v>502</v>
      </c>
      <c r="I87" s="207">
        <v>5203.3</v>
      </c>
      <c r="J87" s="208">
        <v>1</v>
      </c>
      <c r="K87" s="207">
        <f t="shared" si="19"/>
        <v>5203.3</v>
      </c>
      <c r="L87" s="207">
        <f t="shared" si="38"/>
        <v>2601.65</v>
      </c>
      <c r="M87" s="207">
        <v>5186.1000000000004</v>
      </c>
      <c r="N87" s="207">
        <v>303.5</v>
      </c>
      <c r="O87" s="207">
        <v>320.7</v>
      </c>
      <c r="P87" s="207">
        <v>2593.0500000000002</v>
      </c>
      <c r="Q87" s="207">
        <v>155.583</v>
      </c>
      <c r="R87" s="207">
        <f t="shared" si="26"/>
        <v>5186.1000000000004</v>
      </c>
      <c r="S87" s="207">
        <f t="shared" si="27"/>
        <v>155.583</v>
      </c>
      <c r="T87" s="207">
        <f t="shared" si="28"/>
        <v>172.87</v>
      </c>
      <c r="U87" s="207">
        <f t="shared" si="29"/>
        <v>6914.8</v>
      </c>
      <c r="V87" s="206">
        <v>2724.45</v>
      </c>
      <c r="W87" s="207">
        <f t="shared" si="30"/>
        <v>4190.3500000000004</v>
      </c>
      <c r="X87" s="207">
        <f t="shared" si="35"/>
        <v>4190.34</v>
      </c>
      <c r="Y87" s="207">
        <f t="shared" si="36"/>
        <v>80.454527999999996</v>
      </c>
      <c r="Z87" s="207">
        <f t="shared" si="37"/>
        <v>80.454527999999996</v>
      </c>
      <c r="AA87" s="207">
        <f t="shared" si="31"/>
        <v>80.454527999999996</v>
      </c>
      <c r="AB87" s="207">
        <f t="shared" si="32"/>
        <v>6834.345472</v>
      </c>
      <c r="AC87" s="206">
        <v>20</v>
      </c>
      <c r="AD87" s="207">
        <f t="shared" si="33"/>
        <v>3457.4</v>
      </c>
      <c r="AE87" s="207">
        <f t="shared" si="34"/>
        <v>432.17500000000001</v>
      </c>
      <c r="AF87" s="207">
        <v>2587.0500000000002</v>
      </c>
      <c r="AG87" s="207">
        <v>0</v>
      </c>
    </row>
    <row r="88" spans="1:33" ht="20.149999999999999" hidden="1" customHeight="1" x14ac:dyDescent="0.35">
      <c r="A88" s="206">
        <v>87</v>
      </c>
      <c r="B88" s="206" t="s">
        <v>923</v>
      </c>
      <c r="C88" s="206" t="s">
        <v>924</v>
      </c>
      <c r="D88" s="206" t="s">
        <v>499</v>
      </c>
      <c r="E88" s="206" t="s">
        <v>619</v>
      </c>
      <c r="F88" s="206" t="s">
        <v>608</v>
      </c>
      <c r="G88" s="206" t="s">
        <v>788</v>
      </c>
      <c r="H88" s="206" t="s">
        <v>925</v>
      </c>
      <c r="I88" s="207">
        <v>14919.2</v>
      </c>
      <c r="J88" s="208">
        <v>1.032</v>
      </c>
      <c r="K88" s="207">
        <f t="shared" si="19"/>
        <v>15396.6144</v>
      </c>
      <c r="L88" s="207">
        <f t="shared" si="38"/>
        <v>7698.3072000000002</v>
      </c>
      <c r="M88" s="207">
        <v>17770.28</v>
      </c>
      <c r="N88" s="207">
        <v>2373.66</v>
      </c>
      <c r="O88" s="207">
        <v>0</v>
      </c>
      <c r="P88" s="207">
        <v>8885.14</v>
      </c>
      <c r="Q88" s="207">
        <v>533.10839999999996</v>
      </c>
      <c r="R88" s="207">
        <f t="shared" si="26"/>
        <v>17770.28</v>
      </c>
      <c r="S88" s="207">
        <f t="shared" si="27"/>
        <v>533.10839999999996</v>
      </c>
      <c r="T88" s="207">
        <f t="shared" si="28"/>
        <v>592.34266666666667</v>
      </c>
      <c r="U88" s="207">
        <f t="shared" si="29"/>
        <v>23693.706666666665</v>
      </c>
      <c r="V88" s="206">
        <v>2724.45</v>
      </c>
      <c r="W88" s="207">
        <f t="shared" si="30"/>
        <v>20969.256666666664</v>
      </c>
      <c r="X88" s="207">
        <f>W88-7735.01</f>
        <v>13234.246666666664</v>
      </c>
      <c r="Y88" s="207">
        <f>X88*0.064</f>
        <v>846.99178666666648</v>
      </c>
      <c r="Z88" s="207">
        <f>Y88+148.51</f>
        <v>995.50178666666648</v>
      </c>
      <c r="AA88" s="207">
        <f t="shared" si="31"/>
        <v>995.50178666666648</v>
      </c>
      <c r="AB88" s="207">
        <f t="shared" si="32"/>
        <v>22698.204879999998</v>
      </c>
      <c r="AC88" s="206">
        <v>20</v>
      </c>
      <c r="AD88" s="207">
        <f t="shared" si="33"/>
        <v>11846.853333333333</v>
      </c>
      <c r="AE88" s="207">
        <f t="shared" si="34"/>
        <v>1480.8566666666666</v>
      </c>
      <c r="AF88" s="207">
        <v>2587.0500000000002</v>
      </c>
      <c r="AG88" s="207">
        <v>0</v>
      </c>
    </row>
    <row r="89" spans="1:33" ht="20.149999999999999" hidden="1" customHeight="1" x14ac:dyDescent="0.35">
      <c r="A89" s="206">
        <v>88</v>
      </c>
      <c r="B89" s="206" t="s">
        <v>926</v>
      </c>
      <c r="C89" s="206" t="s">
        <v>927</v>
      </c>
      <c r="D89" s="206" t="s">
        <v>499</v>
      </c>
      <c r="E89" s="206" t="s">
        <v>619</v>
      </c>
      <c r="F89" s="206" t="s">
        <v>647</v>
      </c>
      <c r="G89" s="206" t="s">
        <v>928</v>
      </c>
      <c r="H89" s="206" t="s">
        <v>502</v>
      </c>
      <c r="I89" s="207">
        <v>6970</v>
      </c>
      <c r="J89" s="208">
        <v>1.032</v>
      </c>
      <c r="K89" s="207">
        <f t="shared" si="19"/>
        <v>7193.04</v>
      </c>
      <c r="L89" s="207">
        <f t="shared" si="38"/>
        <v>3596.52</v>
      </c>
      <c r="M89" s="207">
        <v>7767.9</v>
      </c>
      <c r="N89" s="207">
        <v>574.86</v>
      </c>
      <c r="O89" s="207">
        <v>0</v>
      </c>
      <c r="P89" s="207">
        <v>3883.95</v>
      </c>
      <c r="Q89" s="207">
        <v>233.03699999999998</v>
      </c>
      <c r="R89" s="207">
        <f t="shared" si="26"/>
        <v>7767.9</v>
      </c>
      <c r="S89" s="207">
        <f t="shared" si="27"/>
        <v>233.03699999999998</v>
      </c>
      <c r="T89" s="207">
        <f t="shared" si="28"/>
        <v>258.93</v>
      </c>
      <c r="U89" s="207">
        <f t="shared" si="29"/>
        <v>10357.200000000001</v>
      </c>
      <c r="V89" s="206">
        <v>2724.45</v>
      </c>
      <c r="W89" s="207">
        <f t="shared" si="30"/>
        <v>7632.7500000000009</v>
      </c>
      <c r="X89" s="207">
        <f>W89-0.01</f>
        <v>7632.7400000000007</v>
      </c>
      <c r="Y89" s="207">
        <f>X89*0.0192</f>
        <v>146.548608</v>
      </c>
      <c r="Z89" s="207">
        <f>Y89+0</f>
        <v>146.548608</v>
      </c>
      <c r="AA89" s="207">
        <f t="shared" si="31"/>
        <v>146.548608</v>
      </c>
      <c r="AB89" s="207">
        <f t="shared" si="32"/>
        <v>10210.651392000002</v>
      </c>
      <c r="AC89" s="206">
        <v>20</v>
      </c>
      <c r="AD89" s="207">
        <f t="shared" si="33"/>
        <v>5178.6000000000004</v>
      </c>
      <c r="AE89" s="207">
        <f t="shared" si="34"/>
        <v>647.32500000000005</v>
      </c>
      <c r="AF89" s="207">
        <v>2587.0500000000002</v>
      </c>
      <c r="AG89" s="207">
        <v>0</v>
      </c>
    </row>
    <row r="90" spans="1:33" ht="20.149999999999999" hidden="1" customHeight="1" x14ac:dyDescent="0.35">
      <c r="A90" s="206">
        <v>89</v>
      </c>
      <c r="B90" s="206" t="s">
        <v>929</v>
      </c>
      <c r="C90" s="206" t="s">
        <v>930</v>
      </c>
      <c r="D90" s="206" t="s">
        <v>499</v>
      </c>
      <c r="E90" s="206" t="s">
        <v>619</v>
      </c>
      <c r="F90" s="206" t="s">
        <v>847</v>
      </c>
      <c r="G90" s="206" t="s">
        <v>931</v>
      </c>
      <c r="H90" s="206" t="s">
        <v>502</v>
      </c>
      <c r="I90" s="207">
        <v>9100</v>
      </c>
      <c r="J90" s="208">
        <v>1.032</v>
      </c>
      <c r="K90" s="207">
        <f t="shared" si="19"/>
        <v>9391.2000000000007</v>
      </c>
      <c r="L90" s="207">
        <f t="shared" si="38"/>
        <v>4695.6000000000004</v>
      </c>
      <c r="M90" s="207">
        <v>10279.879999999999</v>
      </c>
      <c r="N90" s="207">
        <v>888.68</v>
      </c>
      <c r="O90" s="207">
        <v>0</v>
      </c>
      <c r="P90" s="207">
        <v>5139.9399999999996</v>
      </c>
      <c r="Q90" s="207">
        <v>308.39639999999997</v>
      </c>
      <c r="R90" s="207">
        <f t="shared" si="26"/>
        <v>10279.879999999999</v>
      </c>
      <c r="S90" s="207">
        <f t="shared" si="27"/>
        <v>308.39639999999997</v>
      </c>
      <c r="T90" s="207">
        <f t="shared" si="28"/>
        <v>342.66266666666667</v>
      </c>
      <c r="U90" s="207">
        <f t="shared" si="29"/>
        <v>13706.506666666666</v>
      </c>
      <c r="V90" s="206">
        <v>2724.45</v>
      </c>
      <c r="W90" s="207">
        <f t="shared" si="30"/>
        <v>10982.056666666667</v>
      </c>
      <c r="X90" s="207">
        <f>W90-7735.01</f>
        <v>3247.0466666666671</v>
      </c>
      <c r="Y90" s="207">
        <f>X90*0.064</f>
        <v>207.81098666666671</v>
      </c>
      <c r="Z90" s="207">
        <f>Y90+148.51</f>
        <v>356.32098666666673</v>
      </c>
      <c r="AA90" s="207">
        <f t="shared" si="31"/>
        <v>356.32098666666673</v>
      </c>
      <c r="AB90" s="207">
        <f t="shared" si="32"/>
        <v>13350.185680000001</v>
      </c>
      <c r="AC90" s="206">
        <v>20</v>
      </c>
      <c r="AD90" s="207">
        <f t="shared" si="33"/>
        <v>6853.2533333333331</v>
      </c>
      <c r="AE90" s="207">
        <f t="shared" si="34"/>
        <v>856.65666666666664</v>
      </c>
      <c r="AF90" s="207">
        <v>2587.0500000000002</v>
      </c>
      <c r="AG90" s="207">
        <v>0</v>
      </c>
    </row>
    <row r="91" spans="1:33" ht="20.149999999999999" hidden="1" customHeight="1" x14ac:dyDescent="0.35">
      <c r="A91" s="206">
        <v>90</v>
      </c>
      <c r="B91" s="206" t="s">
        <v>932</v>
      </c>
      <c r="C91" s="206" t="s">
        <v>933</v>
      </c>
      <c r="D91" s="206" t="s">
        <v>499</v>
      </c>
      <c r="E91" s="206" t="s">
        <v>619</v>
      </c>
      <c r="F91" s="206" t="s">
        <v>809</v>
      </c>
      <c r="G91" s="206" t="s">
        <v>653</v>
      </c>
      <c r="H91" s="206" t="s">
        <v>796</v>
      </c>
      <c r="I91" s="207">
        <v>5203.3</v>
      </c>
      <c r="J91" s="208">
        <v>1</v>
      </c>
      <c r="K91" s="207">
        <f t="shared" si="19"/>
        <v>5203.3</v>
      </c>
      <c r="L91" s="207">
        <f t="shared" si="38"/>
        <v>2601.65</v>
      </c>
      <c r="M91" s="207">
        <v>5186.1000000000004</v>
      </c>
      <c r="N91" s="207">
        <v>303.5</v>
      </c>
      <c r="O91" s="207">
        <v>320.7</v>
      </c>
      <c r="P91" s="207">
        <v>2593.0500000000002</v>
      </c>
      <c r="Q91" s="207">
        <v>155.583</v>
      </c>
      <c r="R91" s="207">
        <f t="shared" si="26"/>
        <v>5186.1000000000004</v>
      </c>
      <c r="S91" s="207">
        <f t="shared" si="27"/>
        <v>155.583</v>
      </c>
      <c r="T91" s="207">
        <f t="shared" si="28"/>
        <v>172.87</v>
      </c>
      <c r="U91" s="207">
        <f t="shared" si="29"/>
        <v>6914.8</v>
      </c>
      <c r="V91" s="206">
        <v>2724.45</v>
      </c>
      <c r="W91" s="207">
        <f t="shared" si="30"/>
        <v>4190.3500000000004</v>
      </c>
      <c r="X91" s="207">
        <f t="shared" ref="X91:X108" si="39">W91-0.01</f>
        <v>4190.34</v>
      </c>
      <c r="Y91" s="207">
        <f t="shared" ref="Y91:Y108" si="40">X91*0.0192</f>
        <v>80.454527999999996</v>
      </c>
      <c r="Z91" s="207">
        <f t="shared" ref="Z91:Z108" si="41">Y91+0</f>
        <v>80.454527999999996</v>
      </c>
      <c r="AA91" s="207">
        <f t="shared" si="31"/>
        <v>80.454527999999996</v>
      </c>
      <c r="AB91" s="207">
        <f t="shared" si="32"/>
        <v>6834.345472</v>
      </c>
      <c r="AC91" s="206">
        <v>20</v>
      </c>
      <c r="AD91" s="207">
        <f t="shared" si="33"/>
        <v>3457.4</v>
      </c>
      <c r="AE91" s="207">
        <f t="shared" si="34"/>
        <v>432.17500000000001</v>
      </c>
      <c r="AF91" s="207">
        <v>2587.0500000000002</v>
      </c>
      <c r="AG91" s="207">
        <v>0</v>
      </c>
    </row>
    <row r="92" spans="1:33" ht="20.149999999999999" hidden="1" customHeight="1" x14ac:dyDescent="0.35">
      <c r="A92" s="206">
        <v>91</v>
      </c>
      <c r="B92" s="206" t="s">
        <v>934</v>
      </c>
      <c r="C92" s="206" t="s">
        <v>935</v>
      </c>
      <c r="D92" s="206" t="s">
        <v>499</v>
      </c>
      <c r="E92" s="206" t="s">
        <v>619</v>
      </c>
      <c r="F92" s="206" t="s">
        <v>809</v>
      </c>
      <c r="G92" s="206" t="s">
        <v>936</v>
      </c>
      <c r="H92" s="206" t="s">
        <v>509</v>
      </c>
      <c r="I92" s="207">
        <v>6281.04</v>
      </c>
      <c r="J92" s="208">
        <v>1.032</v>
      </c>
      <c r="K92" s="207">
        <f t="shared" si="19"/>
        <v>6482.0332800000006</v>
      </c>
      <c r="L92" s="207">
        <f t="shared" si="38"/>
        <v>3241.0166400000003</v>
      </c>
      <c r="M92" s="207">
        <v>6689.34</v>
      </c>
      <c r="N92" s="207">
        <v>457.5</v>
      </c>
      <c r="O92" s="207">
        <v>250.2</v>
      </c>
      <c r="P92" s="207">
        <v>3344.67</v>
      </c>
      <c r="Q92" s="207">
        <v>200.68019999999999</v>
      </c>
      <c r="R92" s="207">
        <f t="shared" si="26"/>
        <v>6689.34</v>
      </c>
      <c r="S92" s="207">
        <f t="shared" si="27"/>
        <v>200.68019999999999</v>
      </c>
      <c r="T92" s="207">
        <f t="shared" si="28"/>
        <v>222.97800000000001</v>
      </c>
      <c r="U92" s="207">
        <f t="shared" si="29"/>
        <v>8919.1200000000008</v>
      </c>
      <c r="V92" s="206">
        <v>2724.45</v>
      </c>
      <c r="W92" s="207">
        <f t="shared" si="30"/>
        <v>6194.670000000001</v>
      </c>
      <c r="X92" s="207">
        <f t="shared" si="39"/>
        <v>6194.6600000000008</v>
      </c>
      <c r="Y92" s="207">
        <f t="shared" si="40"/>
        <v>118.937472</v>
      </c>
      <c r="Z92" s="207">
        <f t="shared" si="41"/>
        <v>118.937472</v>
      </c>
      <c r="AA92" s="207">
        <f t="shared" si="31"/>
        <v>118.937472</v>
      </c>
      <c r="AB92" s="207">
        <f t="shared" si="32"/>
        <v>8800.1825280000012</v>
      </c>
      <c r="AC92" s="206">
        <v>20</v>
      </c>
      <c r="AD92" s="207">
        <f t="shared" si="33"/>
        <v>4459.5600000000004</v>
      </c>
      <c r="AE92" s="207">
        <f t="shared" si="34"/>
        <v>557.44500000000005</v>
      </c>
      <c r="AF92" s="207">
        <v>2587.0500000000002</v>
      </c>
      <c r="AG92" s="207">
        <v>0</v>
      </c>
    </row>
    <row r="93" spans="1:33" ht="20.149999999999999" hidden="1" customHeight="1" x14ac:dyDescent="0.35">
      <c r="A93" s="206">
        <v>92</v>
      </c>
      <c r="B93" s="206" t="s">
        <v>937</v>
      </c>
      <c r="C93" s="206" t="s">
        <v>938</v>
      </c>
      <c r="D93" s="206" t="s">
        <v>499</v>
      </c>
      <c r="E93" s="206" t="s">
        <v>619</v>
      </c>
      <c r="F93" s="206" t="s">
        <v>599</v>
      </c>
      <c r="G93" s="206" t="s">
        <v>939</v>
      </c>
      <c r="H93" s="206" t="s">
        <v>509</v>
      </c>
      <c r="I93" s="207">
        <v>6281.04</v>
      </c>
      <c r="J93" s="208">
        <v>1.032</v>
      </c>
      <c r="K93" s="207">
        <f t="shared" ref="K93:K134" si="42">I93*J93</f>
        <v>6482.0332800000006</v>
      </c>
      <c r="L93" s="207">
        <f t="shared" si="38"/>
        <v>3241.0166400000003</v>
      </c>
      <c r="M93" s="207">
        <v>6689.34</v>
      </c>
      <c r="N93" s="207">
        <v>457.5</v>
      </c>
      <c r="O93" s="207">
        <v>250.2</v>
      </c>
      <c r="P93" s="207">
        <v>3344.67</v>
      </c>
      <c r="Q93" s="207">
        <v>200.68019999999999</v>
      </c>
      <c r="R93" s="207">
        <f t="shared" si="26"/>
        <v>6689.34</v>
      </c>
      <c r="S93" s="207">
        <f t="shared" si="27"/>
        <v>200.68019999999999</v>
      </c>
      <c r="T93" s="207">
        <f t="shared" si="28"/>
        <v>222.97800000000001</v>
      </c>
      <c r="U93" s="207">
        <f t="shared" si="29"/>
        <v>8919.1200000000008</v>
      </c>
      <c r="V93" s="206">
        <v>2724.45</v>
      </c>
      <c r="W93" s="207">
        <f t="shared" si="30"/>
        <v>6194.670000000001</v>
      </c>
      <c r="X93" s="207">
        <f t="shared" si="39"/>
        <v>6194.6600000000008</v>
      </c>
      <c r="Y93" s="207">
        <f t="shared" si="40"/>
        <v>118.937472</v>
      </c>
      <c r="Z93" s="207">
        <f t="shared" si="41"/>
        <v>118.937472</v>
      </c>
      <c r="AA93" s="207">
        <f t="shared" si="31"/>
        <v>118.937472</v>
      </c>
      <c r="AB93" s="207">
        <f t="shared" si="32"/>
        <v>8800.1825280000012</v>
      </c>
      <c r="AC93" s="206">
        <v>20</v>
      </c>
      <c r="AD93" s="207">
        <f t="shared" si="33"/>
        <v>4459.5600000000004</v>
      </c>
      <c r="AE93" s="207">
        <f t="shared" si="34"/>
        <v>557.44500000000005</v>
      </c>
      <c r="AF93" s="207">
        <v>2587.0500000000002</v>
      </c>
      <c r="AG93" s="207">
        <v>0</v>
      </c>
    </row>
    <row r="94" spans="1:33" ht="20.149999999999999" hidden="1" customHeight="1" x14ac:dyDescent="0.35">
      <c r="A94" s="206">
        <v>93</v>
      </c>
      <c r="B94" s="206" t="s">
        <v>940</v>
      </c>
      <c r="C94" s="206" t="s">
        <v>941</v>
      </c>
      <c r="D94" s="206" t="s">
        <v>499</v>
      </c>
      <c r="E94" s="206" t="s">
        <v>619</v>
      </c>
      <c r="F94" s="206" t="s">
        <v>809</v>
      </c>
      <c r="G94" s="206" t="s">
        <v>701</v>
      </c>
      <c r="H94" s="206" t="s">
        <v>509</v>
      </c>
      <c r="I94" s="207">
        <v>6281.04</v>
      </c>
      <c r="J94" s="208">
        <v>1.032</v>
      </c>
      <c r="K94" s="207">
        <f t="shared" si="42"/>
        <v>6482.0332800000006</v>
      </c>
      <c r="L94" s="207">
        <f t="shared" si="38"/>
        <v>3241.0166400000003</v>
      </c>
      <c r="M94" s="207">
        <v>6689.34</v>
      </c>
      <c r="N94" s="207">
        <v>457.5</v>
      </c>
      <c r="O94" s="207">
        <v>250.2</v>
      </c>
      <c r="P94" s="207">
        <v>3344.67</v>
      </c>
      <c r="Q94" s="207">
        <v>200.68019999999999</v>
      </c>
      <c r="R94" s="207">
        <f t="shared" si="26"/>
        <v>6689.34</v>
      </c>
      <c r="S94" s="207">
        <f t="shared" si="27"/>
        <v>200.68019999999999</v>
      </c>
      <c r="T94" s="207">
        <f t="shared" si="28"/>
        <v>222.97800000000001</v>
      </c>
      <c r="U94" s="207">
        <f t="shared" si="29"/>
        <v>8919.1200000000008</v>
      </c>
      <c r="V94" s="206">
        <v>2724.45</v>
      </c>
      <c r="W94" s="207">
        <f t="shared" si="30"/>
        <v>6194.670000000001</v>
      </c>
      <c r="X94" s="207">
        <f t="shared" si="39"/>
        <v>6194.6600000000008</v>
      </c>
      <c r="Y94" s="207">
        <f t="shared" si="40"/>
        <v>118.937472</v>
      </c>
      <c r="Z94" s="207">
        <f t="shared" si="41"/>
        <v>118.937472</v>
      </c>
      <c r="AA94" s="207">
        <f t="shared" si="31"/>
        <v>118.937472</v>
      </c>
      <c r="AB94" s="207">
        <f t="shared" si="32"/>
        <v>8800.1825280000012</v>
      </c>
      <c r="AC94" s="206">
        <v>20</v>
      </c>
      <c r="AD94" s="207">
        <f t="shared" si="33"/>
        <v>4459.5600000000004</v>
      </c>
      <c r="AE94" s="207">
        <f t="shared" si="34"/>
        <v>557.44500000000005</v>
      </c>
      <c r="AF94" s="207">
        <v>2587.0500000000002</v>
      </c>
      <c r="AG94" s="207">
        <v>0</v>
      </c>
    </row>
    <row r="95" spans="1:33" ht="20.149999999999999" hidden="1" customHeight="1" x14ac:dyDescent="0.35">
      <c r="A95" s="206">
        <v>94</v>
      </c>
      <c r="B95" s="206" t="s">
        <v>942</v>
      </c>
      <c r="C95" s="206" t="s">
        <v>943</v>
      </c>
      <c r="D95" s="206" t="s">
        <v>499</v>
      </c>
      <c r="E95" s="206" t="s">
        <v>944</v>
      </c>
      <c r="F95" s="206" t="s">
        <v>912</v>
      </c>
      <c r="G95" s="206" t="s">
        <v>945</v>
      </c>
      <c r="H95" s="206" t="s">
        <v>756</v>
      </c>
      <c r="I95" s="207">
        <v>5203.3</v>
      </c>
      <c r="J95" s="208">
        <v>1</v>
      </c>
      <c r="K95" s="207">
        <f t="shared" si="42"/>
        <v>5203.3</v>
      </c>
      <c r="L95" s="207">
        <f t="shared" si="38"/>
        <v>2601.65</v>
      </c>
      <c r="M95" s="207">
        <v>5186.1000000000004</v>
      </c>
      <c r="N95" s="207">
        <v>303.5</v>
      </c>
      <c r="O95" s="207">
        <v>320.7</v>
      </c>
      <c r="P95" s="207">
        <v>2593.0500000000002</v>
      </c>
      <c r="Q95" s="207">
        <v>155.583</v>
      </c>
      <c r="R95" s="207">
        <f t="shared" si="26"/>
        <v>5186.1000000000004</v>
      </c>
      <c r="S95" s="207">
        <f t="shared" si="27"/>
        <v>155.583</v>
      </c>
      <c r="T95" s="207">
        <f t="shared" si="28"/>
        <v>172.87</v>
      </c>
      <c r="U95" s="207">
        <f t="shared" si="29"/>
        <v>6914.8</v>
      </c>
      <c r="V95" s="206">
        <v>2724.45</v>
      </c>
      <c r="W95" s="207">
        <f t="shared" si="30"/>
        <v>4190.3500000000004</v>
      </c>
      <c r="X95" s="207">
        <f t="shared" si="39"/>
        <v>4190.34</v>
      </c>
      <c r="Y95" s="207">
        <f t="shared" si="40"/>
        <v>80.454527999999996</v>
      </c>
      <c r="Z95" s="207">
        <f t="shared" si="41"/>
        <v>80.454527999999996</v>
      </c>
      <c r="AA95" s="207">
        <f t="shared" si="31"/>
        <v>80.454527999999996</v>
      </c>
      <c r="AB95" s="207">
        <f t="shared" si="32"/>
        <v>6834.345472</v>
      </c>
      <c r="AC95" s="206">
        <v>20</v>
      </c>
      <c r="AD95" s="207">
        <f t="shared" si="33"/>
        <v>3457.4</v>
      </c>
      <c r="AE95" s="207">
        <f t="shared" si="34"/>
        <v>432.17500000000001</v>
      </c>
      <c r="AF95" s="207">
        <v>2587.0500000000002</v>
      </c>
      <c r="AG95" s="207">
        <v>0</v>
      </c>
    </row>
    <row r="96" spans="1:33" ht="20.149999999999999" hidden="1" customHeight="1" x14ac:dyDescent="0.35">
      <c r="A96" s="206">
        <v>95</v>
      </c>
      <c r="B96" s="206" t="s">
        <v>946</v>
      </c>
      <c r="C96" s="206" t="s">
        <v>947</v>
      </c>
      <c r="D96" s="206" t="s">
        <v>499</v>
      </c>
      <c r="E96" s="206" t="s">
        <v>948</v>
      </c>
      <c r="F96" s="206" t="s">
        <v>741</v>
      </c>
      <c r="G96" s="206" t="s">
        <v>949</v>
      </c>
      <c r="H96" s="206" t="s">
        <v>766</v>
      </c>
      <c r="I96" s="207">
        <v>5203.3</v>
      </c>
      <c r="J96" s="208">
        <v>1</v>
      </c>
      <c r="K96" s="207">
        <f t="shared" si="42"/>
        <v>5203.3</v>
      </c>
      <c r="L96" s="207">
        <f t="shared" si="38"/>
        <v>2601.65</v>
      </c>
      <c r="M96" s="207">
        <v>5186.1000000000004</v>
      </c>
      <c r="N96" s="207">
        <v>303.5</v>
      </c>
      <c r="O96" s="207">
        <v>320.7</v>
      </c>
      <c r="P96" s="207">
        <v>2593.0500000000002</v>
      </c>
      <c r="Q96" s="207">
        <v>155.583</v>
      </c>
      <c r="R96" s="207">
        <f t="shared" si="26"/>
        <v>5186.1000000000004</v>
      </c>
      <c r="S96" s="207">
        <f t="shared" si="27"/>
        <v>155.583</v>
      </c>
      <c r="T96" s="207">
        <f t="shared" si="28"/>
        <v>172.87</v>
      </c>
      <c r="U96" s="207">
        <f t="shared" si="29"/>
        <v>6914.8</v>
      </c>
      <c r="V96" s="206">
        <v>2724.45</v>
      </c>
      <c r="W96" s="207">
        <f t="shared" si="30"/>
        <v>4190.3500000000004</v>
      </c>
      <c r="X96" s="207">
        <f t="shared" si="39"/>
        <v>4190.34</v>
      </c>
      <c r="Y96" s="207">
        <f t="shared" si="40"/>
        <v>80.454527999999996</v>
      </c>
      <c r="Z96" s="207">
        <f t="shared" si="41"/>
        <v>80.454527999999996</v>
      </c>
      <c r="AA96" s="207">
        <f t="shared" si="31"/>
        <v>80.454527999999996</v>
      </c>
      <c r="AB96" s="207">
        <f t="shared" si="32"/>
        <v>6834.345472</v>
      </c>
      <c r="AC96" s="206">
        <v>20</v>
      </c>
      <c r="AD96" s="207">
        <f t="shared" si="33"/>
        <v>3457.4</v>
      </c>
      <c r="AE96" s="207">
        <f t="shared" si="34"/>
        <v>432.17500000000001</v>
      </c>
      <c r="AF96" s="207">
        <v>2587.0500000000002</v>
      </c>
      <c r="AG96" s="207">
        <v>0</v>
      </c>
    </row>
    <row r="97" spans="1:33" ht="20.149999999999999" hidden="1" customHeight="1" x14ac:dyDescent="0.35">
      <c r="A97" s="206">
        <v>96</v>
      </c>
      <c r="B97" s="211" t="s">
        <v>950</v>
      </c>
      <c r="C97" s="206" t="s">
        <v>951</v>
      </c>
      <c r="D97" s="206" t="s">
        <v>499</v>
      </c>
      <c r="E97" s="206" t="s">
        <v>952</v>
      </c>
      <c r="F97" s="206" t="s">
        <v>953</v>
      </c>
      <c r="G97" s="206" t="s">
        <v>954</v>
      </c>
      <c r="H97" s="206" t="s">
        <v>784</v>
      </c>
      <c r="I97" s="207">
        <v>5203.3</v>
      </c>
      <c r="J97" s="208">
        <v>1</v>
      </c>
      <c r="K97" s="207">
        <f t="shared" si="42"/>
        <v>5203.3</v>
      </c>
      <c r="L97" s="207">
        <f t="shared" si="38"/>
        <v>2601.65</v>
      </c>
      <c r="M97" s="207">
        <v>5186.1000000000004</v>
      </c>
      <c r="N97" s="207">
        <v>303.5</v>
      </c>
      <c r="O97" s="207">
        <v>320.7</v>
      </c>
      <c r="P97" s="207">
        <v>2593.0500000000002</v>
      </c>
      <c r="Q97" s="207">
        <v>155.583</v>
      </c>
      <c r="R97" s="207">
        <f t="shared" si="26"/>
        <v>5186.1000000000004</v>
      </c>
      <c r="S97" s="207">
        <f t="shared" si="27"/>
        <v>155.583</v>
      </c>
      <c r="T97" s="207">
        <f t="shared" si="28"/>
        <v>172.87</v>
      </c>
      <c r="U97" s="207">
        <f t="shared" si="29"/>
        <v>6914.8</v>
      </c>
      <c r="V97" s="206">
        <v>2724.45</v>
      </c>
      <c r="W97" s="207">
        <f t="shared" si="30"/>
        <v>4190.3500000000004</v>
      </c>
      <c r="X97" s="207">
        <f t="shared" si="39"/>
        <v>4190.34</v>
      </c>
      <c r="Y97" s="207">
        <f t="shared" si="40"/>
        <v>80.454527999999996</v>
      </c>
      <c r="Z97" s="207">
        <f t="shared" si="41"/>
        <v>80.454527999999996</v>
      </c>
      <c r="AA97" s="207">
        <f t="shared" si="31"/>
        <v>80.454527999999996</v>
      </c>
      <c r="AB97" s="207">
        <f t="shared" si="32"/>
        <v>6834.345472</v>
      </c>
      <c r="AC97" s="206">
        <v>20</v>
      </c>
      <c r="AD97" s="207">
        <f t="shared" si="33"/>
        <v>3457.4</v>
      </c>
      <c r="AE97" s="207">
        <f t="shared" si="34"/>
        <v>432.17500000000001</v>
      </c>
      <c r="AF97" s="207">
        <v>2587.0500000000002</v>
      </c>
      <c r="AG97" s="207">
        <v>0</v>
      </c>
    </row>
    <row r="98" spans="1:33" ht="20.149999999999999" hidden="1" customHeight="1" x14ac:dyDescent="0.35">
      <c r="A98" s="206">
        <v>97</v>
      </c>
      <c r="B98" s="206" t="s">
        <v>955</v>
      </c>
      <c r="C98" s="206" t="s">
        <v>956</v>
      </c>
      <c r="D98" s="206" t="s">
        <v>499</v>
      </c>
      <c r="E98" s="206" t="s">
        <v>708</v>
      </c>
      <c r="F98" s="206" t="s">
        <v>957</v>
      </c>
      <c r="G98" s="206" t="s">
        <v>958</v>
      </c>
      <c r="H98" s="206" t="s">
        <v>502</v>
      </c>
      <c r="I98" s="207">
        <v>6970</v>
      </c>
      <c r="J98" s="208">
        <v>1.032</v>
      </c>
      <c r="K98" s="207">
        <f t="shared" si="42"/>
        <v>7193.04</v>
      </c>
      <c r="L98" s="207">
        <f t="shared" si="38"/>
        <v>3596.52</v>
      </c>
      <c r="M98" s="207">
        <v>7767.9</v>
      </c>
      <c r="N98" s="207">
        <v>574.86</v>
      </c>
      <c r="O98" s="207">
        <v>0</v>
      </c>
      <c r="P98" s="207">
        <v>3883.95</v>
      </c>
      <c r="Q98" s="207">
        <v>233.03699999999998</v>
      </c>
      <c r="R98" s="207">
        <f t="shared" si="26"/>
        <v>7767.9</v>
      </c>
      <c r="S98" s="207">
        <f t="shared" si="27"/>
        <v>233.03699999999998</v>
      </c>
      <c r="T98" s="207">
        <f t="shared" si="28"/>
        <v>258.93</v>
      </c>
      <c r="U98" s="207">
        <f t="shared" si="29"/>
        <v>10357.200000000001</v>
      </c>
      <c r="V98" s="206">
        <v>2724.45</v>
      </c>
      <c r="W98" s="207">
        <f t="shared" si="30"/>
        <v>7632.7500000000009</v>
      </c>
      <c r="X98" s="207">
        <f t="shared" si="39"/>
        <v>7632.7400000000007</v>
      </c>
      <c r="Y98" s="207">
        <f t="shared" si="40"/>
        <v>146.548608</v>
      </c>
      <c r="Z98" s="207">
        <f t="shared" si="41"/>
        <v>146.548608</v>
      </c>
      <c r="AA98" s="207">
        <f t="shared" si="31"/>
        <v>146.548608</v>
      </c>
      <c r="AB98" s="207">
        <f t="shared" si="32"/>
        <v>10210.651392000002</v>
      </c>
      <c r="AC98" s="206">
        <v>20</v>
      </c>
      <c r="AD98" s="207">
        <f t="shared" si="33"/>
        <v>5178.6000000000004</v>
      </c>
      <c r="AE98" s="207">
        <f t="shared" si="34"/>
        <v>647.32500000000005</v>
      </c>
      <c r="AF98" s="207">
        <v>2587.0500000000002</v>
      </c>
      <c r="AG98" s="207">
        <v>0</v>
      </c>
    </row>
    <row r="99" spans="1:33" ht="20.149999999999999" hidden="1" customHeight="1" x14ac:dyDescent="0.35">
      <c r="A99" s="206">
        <v>98</v>
      </c>
      <c r="B99" s="206" t="s">
        <v>959</v>
      </c>
      <c r="C99" s="210" t="s">
        <v>960</v>
      </c>
      <c r="D99" s="206" t="s">
        <v>499</v>
      </c>
      <c r="E99" s="206" t="s">
        <v>708</v>
      </c>
      <c r="F99" s="206" t="s">
        <v>735</v>
      </c>
      <c r="G99" s="206" t="s">
        <v>961</v>
      </c>
      <c r="H99" s="206" t="s">
        <v>766</v>
      </c>
      <c r="I99" s="207">
        <v>5203.3</v>
      </c>
      <c r="J99" s="208">
        <v>1</v>
      </c>
      <c r="K99" s="207">
        <f t="shared" si="42"/>
        <v>5203.3</v>
      </c>
      <c r="L99" s="207">
        <f t="shared" si="38"/>
        <v>2601.65</v>
      </c>
      <c r="M99" s="207">
        <v>5186.1000000000004</v>
      </c>
      <c r="N99" s="207">
        <v>303.5</v>
      </c>
      <c r="O99" s="207">
        <v>320.7</v>
      </c>
      <c r="P99" s="207">
        <v>2593.0500000000002</v>
      </c>
      <c r="Q99" s="207">
        <v>155.583</v>
      </c>
      <c r="R99" s="207">
        <f t="shared" si="26"/>
        <v>5186.1000000000004</v>
      </c>
      <c r="S99" s="207">
        <f t="shared" si="27"/>
        <v>155.583</v>
      </c>
      <c r="T99" s="207">
        <f t="shared" si="28"/>
        <v>172.87</v>
      </c>
      <c r="U99" s="207">
        <f t="shared" si="29"/>
        <v>6914.8</v>
      </c>
      <c r="V99" s="206">
        <v>2724.45</v>
      </c>
      <c r="W99" s="207">
        <f t="shared" si="30"/>
        <v>4190.3500000000004</v>
      </c>
      <c r="X99" s="207">
        <f t="shared" si="39"/>
        <v>4190.34</v>
      </c>
      <c r="Y99" s="207">
        <f t="shared" si="40"/>
        <v>80.454527999999996</v>
      </c>
      <c r="Z99" s="207">
        <f t="shared" si="41"/>
        <v>80.454527999999996</v>
      </c>
      <c r="AA99" s="207">
        <f t="shared" si="31"/>
        <v>80.454527999999996</v>
      </c>
      <c r="AB99" s="207">
        <f t="shared" si="32"/>
        <v>6834.345472</v>
      </c>
      <c r="AC99" s="206">
        <v>20</v>
      </c>
      <c r="AD99" s="207">
        <f t="shared" si="33"/>
        <v>3457.4</v>
      </c>
      <c r="AE99" s="207">
        <f t="shared" si="34"/>
        <v>432.17500000000001</v>
      </c>
      <c r="AF99" s="207">
        <v>2587.0500000000002</v>
      </c>
      <c r="AG99" s="207">
        <v>0</v>
      </c>
    </row>
    <row r="100" spans="1:33" ht="20.149999999999999" hidden="1" customHeight="1" x14ac:dyDescent="0.35">
      <c r="A100" s="206">
        <v>99</v>
      </c>
      <c r="B100" s="206" t="s">
        <v>962</v>
      </c>
      <c r="C100" s="206" t="s">
        <v>963</v>
      </c>
      <c r="D100" s="206" t="s">
        <v>499</v>
      </c>
      <c r="E100" s="206" t="s">
        <v>708</v>
      </c>
      <c r="F100" s="206" t="s">
        <v>618</v>
      </c>
      <c r="G100" s="206" t="s">
        <v>964</v>
      </c>
      <c r="H100" s="206" t="s">
        <v>766</v>
      </c>
      <c r="I100" s="207">
        <v>5203.3</v>
      </c>
      <c r="J100" s="208">
        <v>1</v>
      </c>
      <c r="K100" s="207">
        <f t="shared" si="42"/>
        <v>5203.3</v>
      </c>
      <c r="L100" s="207">
        <f t="shared" si="38"/>
        <v>2601.65</v>
      </c>
      <c r="M100" s="207">
        <v>5186.1000000000004</v>
      </c>
      <c r="N100" s="207">
        <v>303.5</v>
      </c>
      <c r="O100" s="207">
        <v>320.7</v>
      </c>
      <c r="P100" s="207">
        <v>2593.0500000000002</v>
      </c>
      <c r="Q100" s="207">
        <v>155.583</v>
      </c>
      <c r="R100" s="207">
        <f t="shared" si="26"/>
        <v>5186.1000000000004</v>
      </c>
      <c r="S100" s="207">
        <f t="shared" si="27"/>
        <v>155.583</v>
      </c>
      <c r="T100" s="207">
        <f t="shared" si="28"/>
        <v>172.87</v>
      </c>
      <c r="U100" s="207">
        <f t="shared" si="29"/>
        <v>6914.8</v>
      </c>
      <c r="V100" s="206">
        <v>2724.45</v>
      </c>
      <c r="W100" s="207">
        <f t="shared" si="30"/>
        <v>4190.3500000000004</v>
      </c>
      <c r="X100" s="207">
        <f t="shared" si="39"/>
        <v>4190.34</v>
      </c>
      <c r="Y100" s="207">
        <f t="shared" si="40"/>
        <v>80.454527999999996</v>
      </c>
      <c r="Z100" s="207">
        <f t="shared" si="41"/>
        <v>80.454527999999996</v>
      </c>
      <c r="AA100" s="207">
        <f t="shared" si="31"/>
        <v>80.454527999999996</v>
      </c>
      <c r="AB100" s="207">
        <f t="shared" si="32"/>
        <v>6834.345472</v>
      </c>
      <c r="AC100" s="206">
        <v>20</v>
      </c>
      <c r="AD100" s="207">
        <f t="shared" si="33"/>
        <v>3457.4</v>
      </c>
      <c r="AE100" s="207">
        <f t="shared" si="34"/>
        <v>432.17500000000001</v>
      </c>
      <c r="AF100" s="207">
        <v>2587.0500000000002</v>
      </c>
      <c r="AG100" s="207">
        <v>0</v>
      </c>
    </row>
    <row r="101" spans="1:33" ht="20.149999999999999" hidden="1" customHeight="1" x14ac:dyDescent="0.35">
      <c r="A101" s="206">
        <v>100</v>
      </c>
      <c r="B101" s="206">
        <v>0</v>
      </c>
      <c r="C101" s="206">
        <v>0</v>
      </c>
      <c r="D101" s="206" t="s">
        <v>499</v>
      </c>
      <c r="E101" s="206" t="s">
        <v>708</v>
      </c>
      <c r="F101" s="206" t="s">
        <v>618</v>
      </c>
      <c r="G101" s="206" t="s">
        <v>965</v>
      </c>
      <c r="H101" s="206" t="s">
        <v>796</v>
      </c>
      <c r="I101" s="207">
        <v>5203.3</v>
      </c>
      <c r="J101" s="208">
        <v>1</v>
      </c>
      <c r="K101" s="207">
        <f t="shared" si="42"/>
        <v>5203.3</v>
      </c>
      <c r="L101" s="207">
        <f t="shared" si="38"/>
        <v>2601.65</v>
      </c>
      <c r="M101" s="207">
        <v>5186.1000000000004</v>
      </c>
      <c r="N101" s="207">
        <v>303.5</v>
      </c>
      <c r="O101" s="207">
        <v>320.7</v>
      </c>
      <c r="P101" s="207">
        <v>2593.0500000000002</v>
      </c>
      <c r="Q101" s="207">
        <v>155.583</v>
      </c>
      <c r="R101" s="207">
        <f t="shared" si="26"/>
        <v>5186.1000000000004</v>
      </c>
      <c r="S101" s="207">
        <f t="shared" si="27"/>
        <v>155.583</v>
      </c>
      <c r="T101" s="207">
        <f t="shared" si="28"/>
        <v>172.87</v>
      </c>
      <c r="U101" s="207">
        <f t="shared" si="29"/>
        <v>6914.8</v>
      </c>
      <c r="V101" s="206">
        <v>2724.45</v>
      </c>
      <c r="W101" s="207">
        <f t="shared" si="30"/>
        <v>4190.3500000000004</v>
      </c>
      <c r="X101" s="207">
        <f t="shared" si="39"/>
        <v>4190.34</v>
      </c>
      <c r="Y101" s="207">
        <f t="shared" si="40"/>
        <v>80.454527999999996</v>
      </c>
      <c r="Z101" s="207">
        <f t="shared" si="41"/>
        <v>80.454527999999996</v>
      </c>
      <c r="AA101" s="207">
        <f t="shared" si="31"/>
        <v>80.454527999999996</v>
      </c>
      <c r="AB101" s="207">
        <f t="shared" si="32"/>
        <v>6834.345472</v>
      </c>
      <c r="AC101" s="206">
        <v>20</v>
      </c>
      <c r="AD101" s="207">
        <f t="shared" si="33"/>
        <v>3457.4</v>
      </c>
      <c r="AE101" s="207">
        <f t="shared" si="34"/>
        <v>432.17500000000001</v>
      </c>
      <c r="AF101" s="207">
        <v>2587.0500000000002</v>
      </c>
      <c r="AG101" s="207">
        <v>0</v>
      </c>
    </row>
    <row r="102" spans="1:33" ht="20.149999999999999" hidden="1" customHeight="1" x14ac:dyDescent="0.35">
      <c r="A102" s="206">
        <v>101</v>
      </c>
      <c r="B102" s="206" t="s">
        <v>966</v>
      </c>
      <c r="C102" s="206" t="s">
        <v>967</v>
      </c>
      <c r="D102" s="206" t="s">
        <v>499</v>
      </c>
      <c r="E102" s="206" t="s">
        <v>708</v>
      </c>
      <c r="F102" s="206" t="s">
        <v>912</v>
      </c>
      <c r="G102" s="206" t="s">
        <v>849</v>
      </c>
      <c r="H102" s="206" t="s">
        <v>796</v>
      </c>
      <c r="I102" s="207">
        <v>5203.3</v>
      </c>
      <c r="J102" s="208">
        <v>1</v>
      </c>
      <c r="K102" s="207">
        <f t="shared" si="42"/>
        <v>5203.3</v>
      </c>
      <c r="L102" s="207">
        <f t="shared" si="38"/>
        <v>2601.65</v>
      </c>
      <c r="M102" s="207">
        <v>5186.1000000000004</v>
      </c>
      <c r="N102" s="207">
        <v>303.5</v>
      </c>
      <c r="O102" s="207">
        <v>320.7</v>
      </c>
      <c r="P102" s="207">
        <v>2593.0500000000002</v>
      </c>
      <c r="Q102" s="207">
        <v>155.583</v>
      </c>
      <c r="R102" s="207">
        <f t="shared" si="26"/>
        <v>5186.1000000000004</v>
      </c>
      <c r="S102" s="207">
        <f t="shared" si="27"/>
        <v>155.583</v>
      </c>
      <c r="T102" s="207">
        <f t="shared" si="28"/>
        <v>172.87</v>
      </c>
      <c r="U102" s="207">
        <f t="shared" si="29"/>
        <v>6914.8</v>
      </c>
      <c r="V102" s="206">
        <v>2724.45</v>
      </c>
      <c r="W102" s="207">
        <f t="shared" si="30"/>
        <v>4190.3500000000004</v>
      </c>
      <c r="X102" s="207">
        <f t="shared" si="39"/>
        <v>4190.34</v>
      </c>
      <c r="Y102" s="207">
        <f t="shared" si="40"/>
        <v>80.454527999999996</v>
      </c>
      <c r="Z102" s="207">
        <f t="shared" si="41"/>
        <v>80.454527999999996</v>
      </c>
      <c r="AA102" s="207">
        <f t="shared" si="31"/>
        <v>80.454527999999996</v>
      </c>
      <c r="AB102" s="207">
        <f t="shared" si="32"/>
        <v>6834.345472</v>
      </c>
      <c r="AC102" s="206">
        <v>20</v>
      </c>
      <c r="AD102" s="207">
        <f t="shared" si="33"/>
        <v>3457.4</v>
      </c>
      <c r="AE102" s="207">
        <f t="shared" si="34"/>
        <v>432.17500000000001</v>
      </c>
      <c r="AF102" s="207">
        <v>2587.0500000000002</v>
      </c>
      <c r="AG102" s="207">
        <v>0</v>
      </c>
    </row>
    <row r="103" spans="1:33" ht="20.149999999999999" hidden="1" customHeight="1" x14ac:dyDescent="0.35">
      <c r="A103" s="206">
        <v>102</v>
      </c>
      <c r="B103" s="211" t="s">
        <v>968</v>
      </c>
      <c r="C103" s="206" t="s">
        <v>969</v>
      </c>
      <c r="D103" s="206" t="s">
        <v>499</v>
      </c>
      <c r="E103" s="206" t="s">
        <v>633</v>
      </c>
      <c r="F103" s="206" t="s">
        <v>708</v>
      </c>
      <c r="G103" s="206" t="s">
        <v>970</v>
      </c>
      <c r="H103" s="206" t="s">
        <v>746</v>
      </c>
      <c r="I103" s="207">
        <v>5203.3</v>
      </c>
      <c r="J103" s="208">
        <v>1</v>
      </c>
      <c r="K103" s="207">
        <f t="shared" si="42"/>
        <v>5203.3</v>
      </c>
      <c r="L103" s="207">
        <f t="shared" si="38"/>
        <v>2601.65</v>
      </c>
      <c r="M103" s="207">
        <v>5186.1000000000004</v>
      </c>
      <c r="N103" s="207">
        <v>303.5</v>
      </c>
      <c r="O103" s="207">
        <v>320.7</v>
      </c>
      <c r="P103" s="207">
        <v>2593.0500000000002</v>
      </c>
      <c r="Q103" s="207">
        <v>155.583</v>
      </c>
      <c r="R103" s="207">
        <f t="shared" si="26"/>
        <v>5186.1000000000004</v>
      </c>
      <c r="S103" s="207">
        <f t="shared" si="27"/>
        <v>155.583</v>
      </c>
      <c r="T103" s="207">
        <f t="shared" si="28"/>
        <v>172.87</v>
      </c>
      <c r="U103" s="207">
        <f t="shared" si="29"/>
        <v>6914.8</v>
      </c>
      <c r="V103" s="206">
        <v>2724.45</v>
      </c>
      <c r="W103" s="207">
        <f t="shared" si="30"/>
        <v>4190.3500000000004</v>
      </c>
      <c r="X103" s="207">
        <f t="shared" si="39"/>
        <v>4190.34</v>
      </c>
      <c r="Y103" s="207">
        <f t="shared" si="40"/>
        <v>80.454527999999996</v>
      </c>
      <c r="Z103" s="207">
        <f t="shared" si="41"/>
        <v>80.454527999999996</v>
      </c>
      <c r="AA103" s="207">
        <f t="shared" si="31"/>
        <v>80.454527999999996</v>
      </c>
      <c r="AB103" s="207">
        <f t="shared" si="32"/>
        <v>6834.345472</v>
      </c>
      <c r="AC103" s="206">
        <v>20</v>
      </c>
      <c r="AD103" s="207">
        <f t="shared" si="33"/>
        <v>3457.4</v>
      </c>
      <c r="AE103" s="207">
        <f t="shared" si="34"/>
        <v>432.17500000000001</v>
      </c>
      <c r="AF103" s="207">
        <v>2587.0500000000002</v>
      </c>
      <c r="AG103" s="207">
        <v>0</v>
      </c>
    </row>
    <row r="104" spans="1:33" ht="20.149999999999999" hidden="1" customHeight="1" x14ac:dyDescent="0.35">
      <c r="A104" s="206">
        <v>103</v>
      </c>
      <c r="B104" s="206" t="s">
        <v>971</v>
      </c>
      <c r="C104" s="210" t="s">
        <v>972</v>
      </c>
      <c r="D104" s="206" t="s">
        <v>499</v>
      </c>
      <c r="E104" s="206" t="s">
        <v>886</v>
      </c>
      <c r="F104" s="206" t="s">
        <v>675</v>
      </c>
      <c r="G104" s="206" t="s">
        <v>806</v>
      </c>
      <c r="H104" s="206" t="s">
        <v>796</v>
      </c>
      <c r="I104" s="207">
        <v>5203.3</v>
      </c>
      <c r="J104" s="208">
        <v>1</v>
      </c>
      <c r="K104" s="207">
        <f t="shared" si="42"/>
        <v>5203.3</v>
      </c>
      <c r="L104" s="207">
        <f t="shared" si="38"/>
        <v>2601.65</v>
      </c>
      <c r="M104" s="207">
        <v>5186.1000000000004</v>
      </c>
      <c r="N104" s="207">
        <v>303.5</v>
      </c>
      <c r="O104" s="207">
        <v>320.7</v>
      </c>
      <c r="P104" s="207">
        <v>2593.0500000000002</v>
      </c>
      <c r="Q104" s="207">
        <v>155.583</v>
      </c>
      <c r="R104" s="207">
        <f t="shared" si="26"/>
        <v>5186.1000000000004</v>
      </c>
      <c r="S104" s="207">
        <f t="shared" si="27"/>
        <v>155.583</v>
      </c>
      <c r="T104" s="207">
        <f t="shared" si="28"/>
        <v>172.87</v>
      </c>
      <c r="U104" s="207">
        <f t="shared" si="29"/>
        <v>6914.8</v>
      </c>
      <c r="V104" s="206">
        <v>2724.45</v>
      </c>
      <c r="W104" s="207">
        <f t="shared" si="30"/>
        <v>4190.3500000000004</v>
      </c>
      <c r="X104" s="207">
        <f t="shared" si="39"/>
        <v>4190.34</v>
      </c>
      <c r="Y104" s="207">
        <f t="shared" si="40"/>
        <v>80.454527999999996</v>
      </c>
      <c r="Z104" s="207">
        <f t="shared" si="41"/>
        <v>80.454527999999996</v>
      </c>
      <c r="AA104" s="207">
        <f t="shared" si="31"/>
        <v>80.454527999999996</v>
      </c>
      <c r="AB104" s="207">
        <f t="shared" si="32"/>
        <v>6834.345472</v>
      </c>
      <c r="AC104" s="206">
        <v>20</v>
      </c>
      <c r="AD104" s="207">
        <f t="shared" si="33"/>
        <v>3457.4</v>
      </c>
      <c r="AE104" s="207">
        <f t="shared" si="34"/>
        <v>432.17500000000001</v>
      </c>
      <c r="AF104" s="207">
        <v>2587.0500000000002</v>
      </c>
      <c r="AG104" s="207">
        <v>0</v>
      </c>
    </row>
    <row r="105" spans="1:33" ht="20.149999999999999" hidden="1" customHeight="1" x14ac:dyDescent="0.35">
      <c r="A105" s="206">
        <v>104</v>
      </c>
      <c r="B105" s="214" t="s">
        <v>973</v>
      </c>
      <c r="C105" s="206" t="s">
        <v>974</v>
      </c>
      <c r="D105" s="206" t="s">
        <v>499</v>
      </c>
      <c r="E105" s="206" t="s">
        <v>975</v>
      </c>
      <c r="F105" s="206" t="s">
        <v>976</v>
      </c>
      <c r="G105" s="206" t="s">
        <v>977</v>
      </c>
      <c r="H105" s="206" t="s">
        <v>504</v>
      </c>
      <c r="I105" s="207">
        <v>6620</v>
      </c>
      <c r="J105" s="208">
        <v>1.032</v>
      </c>
      <c r="K105" s="207">
        <f t="shared" si="42"/>
        <v>6831.84</v>
      </c>
      <c r="L105" s="207">
        <f t="shared" si="38"/>
        <v>3415.92</v>
      </c>
      <c r="M105" s="207">
        <v>7121.58</v>
      </c>
      <c r="N105" s="207">
        <v>504.54</v>
      </c>
      <c r="O105" s="207">
        <v>214.8</v>
      </c>
      <c r="P105" s="207">
        <v>3560.79</v>
      </c>
      <c r="Q105" s="207">
        <v>213.64739999999998</v>
      </c>
      <c r="R105" s="207">
        <f t="shared" si="26"/>
        <v>7121.58</v>
      </c>
      <c r="S105" s="207">
        <f t="shared" si="27"/>
        <v>213.64739999999998</v>
      </c>
      <c r="T105" s="207">
        <f t="shared" si="28"/>
        <v>237.386</v>
      </c>
      <c r="U105" s="207">
        <f t="shared" si="29"/>
        <v>9495.44</v>
      </c>
      <c r="V105" s="206">
        <v>2724.45</v>
      </c>
      <c r="W105" s="207">
        <f t="shared" si="30"/>
        <v>6770.9900000000007</v>
      </c>
      <c r="X105" s="207">
        <f t="shared" si="39"/>
        <v>6770.9800000000005</v>
      </c>
      <c r="Y105" s="207">
        <f t="shared" si="40"/>
        <v>130.002816</v>
      </c>
      <c r="Z105" s="207">
        <f t="shared" si="41"/>
        <v>130.002816</v>
      </c>
      <c r="AA105" s="207">
        <f t="shared" si="31"/>
        <v>130.002816</v>
      </c>
      <c r="AB105" s="207">
        <f t="shared" si="32"/>
        <v>9365.4371840000003</v>
      </c>
      <c r="AC105" s="206">
        <v>20</v>
      </c>
      <c r="AD105" s="207">
        <f t="shared" si="33"/>
        <v>4747.72</v>
      </c>
      <c r="AE105" s="207">
        <f t="shared" si="34"/>
        <v>593.46500000000003</v>
      </c>
      <c r="AF105" s="207">
        <v>2587.0500000000002</v>
      </c>
      <c r="AG105" s="207">
        <v>0</v>
      </c>
    </row>
    <row r="106" spans="1:33" ht="20.149999999999999" hidden="1" customHeight="1" x14ac:dyDescent="0.35">
      <c r="A106" s="206">
        <v>105</v>
      </c>
      <c r="B106" s="206" t="s">
        <v>978</v>
      </c>
      <c r="C106" s="206" t="s">
        <v>979</v>
      </c>
      <c r="D106" s="206" t="s">
        <v>499</v>
      </c>
      <c r="E106" s="206" t="s">
        <v>980</v>
      </c>
      <c r="F106" s="206" t="s">
        <v>981</v>
      </c>
      <c r="G106" s="206" t="s">
        <v>982</v>
      </c>
      <c r="H106" s="206" t="s">
        <v>766</v>
      </c>
      <c r="I106" s="207">
        <v>5203.3</v>
      </c>
      <c r="J106" s="208">
        <v>1</v>
      </c>
      <c r="K106" s="207">
        <f t="shared" si="42"/>
        <v>5203.3</v>
      </c>
      <c r="L106" s="207">
        <f t="shared" si="38"/>
        <v>2601.65</v>
      </c>
      <c r="M106" s="207">
        <v>5186.1000000000004</v>
      </c>
      <c r="N106" s="207">
        <v>303.5</v>
      </c>
      <c r="O106" s="207">
        <v>320.7</v>
      </c>
      <c r="P106" s="207">
        <v>2593.0500000000002</v>
      </c>
      <c r="Q106" s="207">
        <v>155.583</v>
      </c>
      <c r="R106" s="207">
        <f t="shared" si="26"/>
        <v>5186.1000000000004</v>
      </c>
      <c r="S106" s="207">
        <f t="shared" si="27"/>
        <v>155.583</v>
      </c>
      <c r="T106" s="207">
        <f t="shared" si="28"/>
        <v>172.87</v>
      </c>
      <c r="U106" s="207">
        <f t="shared" si="29"/>
        <v>6914.8</v>
      </c>
      <c r="V106" s="206">
        <v>2724.45</v>
      </c>
      <c r="W106" s="207">
        <f t="shared" si="30"/>
        <v>4190.3500000000004</v>
      </c>
      <c r="X106" s="207">
        <f t="shared" si="39"/>
        <v>4190.34</v>
      </c>
      <c r="Y106" s="207">
        <f t="shared" si="40"/>
        <v>80.454527999999996</v>
      </c>
      <c r="Z106" s="207">
        <f t="shared" si="41"/>
        <v>80.454527999999996</v>
      </c>
      <c r="AA106" s="207">
        <f t="shared" si="31"/>
        <v>80.454527999999996</v>
      </c>
      <c r="AB106" s="207">
        <f t="shared" si="32"/>
        <v>6834.345472</v>
      </c>
      <c r="AC106" s="206">
        <v>20</v>
      </c>
      <c r="AD106" s="207">
        <f t="shared" si="33"/>
        <v>3457.4</v>
      </c>
      <c r="AE106" s="207">
        <f t="shared" si="34"/>
        <v>432.17500000000001</v>
      </c>
      <c r="AF106" s="207">
        <v>2587.0500000000002</v>
      </c>
      <c r="AG106" s="207">
        <v>0</v>
      </c>
    </row>
    <row r="107" spans="1:33" ht="20.149999999999999" hidden="1" customHeight="1" x14ac:dyDescent="0.35">
      <c r="A107" s="206">
        <v>106</v>
      </c>
      <c r="B107" s="206" t="s">
        <v>983</v>
      </c>
      <c r="C107" s="206" t="s">
        <v>984</v>
      </c>
      <c r="D107" s="206" t="s">
        <v>499</v>
      </c>
      <c r="E107" s="206" t="s">
        <v>980</v>
      </c>
      <c r="F107" s="206" t="s">
        <v>599</v>
      </c>
      <c r="G107" s="206" t="s">
        <v>985</v>
      </c>
      <c r="H107" s="206" t="s">
        <v>509</v>
      </c>
      <c r="I107" s="207">
        <v>6281.04</v>
      </c>
      <c r="J107" s="208">
        <v>1.032</v>
      </c>
      <c r="K107" s="207">
        <f t="shared" si="42"/>
        <v>6482.0332800000006</v>
      </c>
      <c r="L107" s="207">
        <f t="shared" si="38"/>
        <v>3241.0166400000003</v>
      </c>
      <c r="M107" s="207">
        <v>6689.34</v>
      </c>
      <c r="N107" s="207">
        <v>457.5</v>
      </c>
      <c r="O107" s="207">
        <v>250.2</v>
      </c>
      <c r="P107" s="207">
        <v>3344.67</v>
      </c>
      <c r="Q107" s="207">
        <v>200.68019999999999</v>
      </c>
      <c r="R107" s="207">
        <f t="shared" si="26"/>
        <v>6689.34</v>
      </c>
      <c r="S107" s="207">
        <f t="shared" si="27"/>
        <v>200.68019999999999</v>
      </c>
      <c r="T107" s="207">
        <f t="shared" si="28"/>
        <v>222.97800000000001</v>
      </c>
      <c r="U107" s="207">
        <f t="shared" si="29"/>
        <v>8919.1200000000008</v>
      </c>
      <c r="V107" s="206">
        <v>2724.45</v>
      </c>
      <c r="W107" s="207">
        <f t="shared" si="30"/>
        <v>6194.670000000001</v>
      </c>
      <c r="X107" s="207">
        <f t="shared" si="39"/>
        <v>6194.6600000000008</v>
      </c>
      <c r="Y107" s="207">
        <f t="shared" si="40"/>
        <v>118.937472</v>
      </c>
      <c r="Z107" s="207">
        <f t="shared" si="41"/>
        <v>118.937472</v>
      </c>
      <c r="AA107" s="207">
        <f t="shared" si="31"/>
        <v>118.937472</v>
      </c>
      <c r="AB107" s="207">
        <f t="shared" si="32"/>
        <v>8800.1825280000012</v>
      </c>
      <c r="AC107" s="206">
        <v>20</v>
      </c>
      <c r="AD107" s="207">
        <f t="shared" si="33"/>
        <v>4459.5600000000004</v>
      </c>
      <c r="AE107" s="207">
        <f t="shared" si="34"/>
        <v>557.44500000000005</v>
      </c>
      <c r="AF107" s="207">
        <v>2587.0500000000002</v>
      </c>
      <c r="AG107" s="207">
        <v>0</v>
      </c>
    </row>
    <row r="108" spans="1:33" ht="20.149999999999999" hidden="1" customHeight="1" x14ac:dyDescent="0.35">
      <c r="A108" s="206">
        <v>107</v>
      </c>
      <c r="B108" s="206" t="s">
        <v>986</v>
      </c>
      <c r="C108" s="206" t="s">
        <v>987</v>
      </c>
      <c r="D108" s="206" t="s">
        <v>499</v>
      </c>
      <c r="E108" s="206" t="s">
        <v>988</v>
      </c>
      <c r="F108" s="206" t="s">
        <v>735</v>
      </c>
      <c r="G108" s="206" t="s">
        <v>989</v>
      </c>
      <c r="H108" s="206" t="s">
        <v>509</v>
      </c>
      <c r="I108" s="207">
        <v>6281.04</v>
      </c>
      <c r="J108" s="208">
        <v>1.032</v>
      </c>
      <c r="K108" s="207">
        <f t="shared" si="42"/>
        <v>6482.0332800000006</v>
      </c>
      <c r="L108" s="207">
        <f t="shared" si="38"/>
        <v>3241.0166400000003</v>
      </c>
      <c r="M108" s="207">
        <v>6689.34</v>
      </c>
      <c r="N108" s="207">
        <v>457.5</v>
      </c>
      <c r="O108" s="207">
        <v>250.2</v>
      </c>
      <c r="P108" s="207">
        <v>3344.67</v>
      </c>
      <c r="Q108" s="207">
        <v>200.68019999999999</v>
      </c>
      <c r="R108" s="207">
        <f t="shared" si="26"/>
        <v>6689.34</v>
      </c>
      <c r="S108" s="207">
        <f t="shared" si="27"/>
        <v>200.68019999999999</v>
      </c>
      <c r="T108" s="207">
        <f t="shared" si="28"/>
        <v>222.97800000000001</v>
      </c>
      <c r="U108" s="207">
        <f t="shared" si="29"/>
        <v>8919.1200000000008</v>
      </c>
      <c r="V108" s="206">
        <v>2724.45</v>
      </c>
      <c r="W108" s="207">
        <f t="shared" si="30"/>
        <v>6194.670000000001</v>
      </c>
      <c r="X108" s="207">
        <f t="shared" si="39"/>
        <v>6194.6600000000008</v>
      </c>
      <c r="Y108" s="207">
        <f t="shared" si="40"/>
        <v>118.937472</v>
      </c>
      <c r="Z108" s="207">
        <f t="shared" si="41"/>
        <v>118.937472</v>
      </c>
      <c r="AA108" s="207">
        <f t="shared" si="31"/>
        <v>118.937472</v>
      </c>
      <c r="AB108" s="207">
        <f t="shared" si="32"/>
        <v>8800.1825280000012</v>
      </c>
      <c r="AC108" s="206">
        <v>20</v>
      </c>
      <c r="AD108" s="207">
        <f t="shared" si="33"/>
        <v>4459.5600000000004</v>
      </c>
      <c r="AE108" s="207">
        <f t="shared" si="34"/>
        <v>557.44500000000005</v>
      </c>
      <c r="AF108" s="207">
        <v>2587.0500000000002</v>
      </c>
      <c r="AG108" s="207">
        <v>0</v>
      </c>
    </row>
    <row r="109" spans="1:33" ht="20.149999999999999" hidden="1" customHeight="1" x14ac:dyDescent="0.35">
      <c r="A109" s="206">
        <v>108</v>
      </c>
      <c r="B109" s="206" t="s">
        <v>990</v>
      </c>
      <c r="C109" s="206" t="s">
        <v>991</v>
      </c>
      <c r="D109" s="206" t="s">
        <v>499</v>
      </c>
      <c r="E109" s="206" t="s">
        <v>992</v>
      </c>
      <c r="F109" s="206" t="s">
        <v>633</v>
      </c>
      <c r="G109" s="206" t="s">
        <v>993</v>
      </c>
      <c r="H109" s="206" t="s">
        <v>518</v>
      </c>
      <c r="I109" s="207">
        <v>11700</v>
      </c>
      <c r="J109" s="208">
        <v>1.032</v>
      </c>
      <c r="K109" s="207">
        <f t="shared" si="42"/>
        <v>12074.4</v>
      </c>
      <c r="L109" s="207">
        <f t="shared" si="38"/>
        <v>6037.2</v>
      </c>
      <c r="M109" s="207">
        <v>13545.68</v>
      </c>
      <c r="N109" s="207">
        <v>1471.28</v>
      </c>
      <c r="O109" s="207">
        <v>0</v>
      </c>
      <c r="P109" s="207">
        <v>6772.84</v>
      </c>
      <c r="Q109" s="207">
        <v>406.37040000000002</v>
      </c>
      <c r="R109" s="207">
        <f t="shared" si="26"/>
        <v>13545.68</v>
      </c>
      <c r="S109" s="207">
        <f t="shared" si="27"/>
        <v>406.37040000000002</v>
      </c>
      <c r="T109" s="207">
        <f t="shared" si="28"/>
        <v>451.52266666666668</v>
      </c>
      <c r="U109" s="207">
        <f t="shared" si="29"/>
        <v>18060.906666666666</v>
      </c>
      <c r="V109" s="206">
        <v>2724.45</v>
      </c>
      <c r="W109" s="207">
        <f t="shared" si="30"/>
        <v>15336.456666666665</v>
      </c>
      <c r="X109" s="207">
        <f>W109-7735.01</f>
        <v>7601.4466666666649</v>
      </c>
      <c r="Y109" s="207">
        <f>X109*0.064</f>
        <v>486.49258666666657</v>
      </c>
      <c r="Z109" s="207">
        <f>Y109+148.51</f>
        <v>635.0025866666665</v>
      </c>
      <c r="AA109" s="207">
        <f t="shared" si="31"/>
        <v>635.0025866666665</v>
      </c>
      <c r="AB109" s="207">
        <f t="shared" si="32"/>
        <v>17425.90408</v>
      </c>
      <c r="AC109" s="206">
        <v>20</v>
      </c>
      <c r="AD109" s="207">
        <f t="shared" si="33"/>
        <v>9030.4533333333329</v>
      </c>
      <c r="AE109" s="207">
        <f t="shared" si="34"/>
        <v>1128.8066666666666</v>
      </c>
      <c r="AF109" s="207">
        <v>2587.0500000000002</v>
      </c>
      <c r="AG109" s="207">
        <v>0</v>
      </c>
    </row>
    <row r="110" spans="1:33" ht="20.149999999999999" hidden="1" customHeight="1" x14ac:dyDescent="0.35">
      <c r="A110" s="206">
        <v>109</v>
      </c>
      <c r="B110" s="206" t="s">
        <v>994</v>
      </c>
      <c r="C110" s="206" t="s">
        <v>995</v>
      </c>
      <c r="D110" s="206" t="s">
        <v>499</v>
      </c>
      <c r="E110" s="206" t="s">
        <v>996</v>
      </c>
      <c r="F110" s="206" t="s">
        <v>815</v>
      </c>
      <c r="G110" s="206" t="s">
        <v>653</v>
      </c>
      <c r="H110" s="206" t="s">
        <v>784</v>
      </c>
      <c r="I110" s="207">
        <v>5203.3</v>
      </c>
      <c r="J110" s="208">
        <v>1</v>
      </c>
      <c r="K110" s="207">
        <f t="shared" si="42"/>
        <v>5203.3</v>
      </c>
      <c r="L110" s="207">
        <f t="shared" si="38"/>
        <v>2601.65</v>
      </c>
      <c r="M110" s="207">
        <v>5186.1000000000004</v>
      </c>
      <c r="N110" s="207">
        <v>303.5</v>
      </c>
      <c r="O110" s="207">
        <v>320.7</v>
      </c>
      <c r="P110" s="207">
        <v>2593.0500000000002</v>
      </c>
      <c r="Q110" s="207">
        <v>155.583</v>
      </c>
      <c r="R110" s="207">
        <f t="shared" si="26"/>
        <v>5186.1000000000004</v>
      </c>
      <c r="S110" s="207">
        <f t="shared" si="27"/>
        <v>155.583</v>
      </c>
      <c r="T110" s="207">
        <f t="shared" si="28"/>
        <v>172.87</v>
      </c>
      <c r="U110" s="207">
        <f t="shared" si="29"/>
        <v>6914.8</v>
      </c>
      <c r="V110" s="206">
        <v>2724.45</v>
      </c>
      <c r="W110" s="207">
        <f t="shared" si="30"/>
        <v>4190.3500000000004</v>
      </c>
      <c r="X110" s="207">
        <f t="shared" ref="X110:X140" si="43">W110-0.01</f>
        <v>4190.34</v>
      </c>
      <c r="Y110" s="207">
        <f t="shared" ref="Y110:Y140" si="44">X110*0.0192</f>
        <v>80.454527999999996</v>
      </c>
      <c r="Z110" s="207">
        <f t="shared" ref="Z110:Z140" si="45">Y110+0</f>
        <v>80.454527999999996</v>
      </c>
      <c r="AA110" s="207">
        <f t="shared" si="31"/>
        <v>80.454527999999996</v>
      </c>
      <c r="AB110" s="207">
        <f t="shared" si="32"/>
        <v>6834.345472</v>
      </c>
      <c r="AC110" s="206">
        <v>20</v>
      </c>
      <c r="AD110" s="207">
        <f t="shared" si="33"/>
        <v>3457.4</v>
      </c>
      <c r="AE110" s="207">
        <f t="shared" si="34"/>
        <v>432.17500000000001</v>
      </c>
      <c r="AF110" s="207">
        <v>2587.0500000000002</v>
      </c>
      <c r="AG110" s="207">
        <v>0</v>
      </c>
    </row>
    <row r="111" spans="1:33" ht="20.149999999999999" hidden="1" customHeight="1" x14ac:dyDescent="0.35">
      <c r="A111" s="206">
        <v>110</v>
      </c>
      <c r="B111" s="206" t="s">
        <v>997</v>
      </c>
      <c r="C111" s="210" t="s">
        <v>998</v>
      </c>
      <c r="D111" s="206" t="s">
        <v>499</v>
      </c>
      <c r="E111" s="206" t="s">
        <v>999</v>
      </c>
      <c r="F111" s="206" t="s">
        <v>609</v>
      </c>
      <c r="G111" s="206" t="s">
        <v>1000</v>
      </c>
      <c r="H111" s="206" t="s">
        <v>766</v>
      </c>
      <c r="I111" s="207">
        <v>5203.3</v>
      </c>
      <c r="J111" s="208">
        <v>1</v>
      </c>
      <c r="K111" s="207">
        <f t="shared" si="42"/>
        <v>5203.3</v>
      </c>
      <c r="L111" s="207">
        <f t="shared" si="38"/>
        <v>2601.65</v>
      </c>
      <c r="M111" s="207">
        <v>5186.1000000000004</v>
      </c>
      <c r="N111" s="207">
        <v>303.5</v>
      </c>
      <c r="O111" s="207">
        <v>320.7</v>
      </c>
      <c r="P111" s="207">
        <v>2593.0500000000002</v>
      </c>
      <c r="Q111" s="207">
        <v>155.583</v>
      </c>
      <c r="R111" s="207">
        <f t="shared" si="26"/>
        <v>5186.1000000000004</v>
      </c>
      <c r="S111" s="207">
        <f t="shared" si="27"/>
        <v>155.583</v>
      </c>
      <c r="T111" s="207">
        <f t="shared" si="28"/>
        <v>172.87</v>
      </c>
      <c r="U111" s="207">
        <f t="shared" si="29"/>
        <v>6914.8</v>
      </c>
      <c r="V111" s="206">
        <v>2724.45</v>
      </c>
      <c r="W111" s="207">
        <f t="shared" si="30"/>
        <v>4190.3500000000004</v>
      </c>
      <c r="X111" s="207">
        <f t="shared" si="43"/>
        <v>4190.34</v>
      </c>
      <c r="Y111" s="207">
        <f t="shared" si="44"/>
        <v>80.454527999999996</v>
      </c>
      <c r="Z111" s="207">
        <f t="shared" si="45"/>
        <v>80.454527999999996</v>
      </c>
      <c r="AA111" s="207">
        <f t="shared" si="31"/>
        <v>80.454527999999996</v>
      </c>
      <c r="AB111" s="207">
        <f t="shared" si="32"/>
        <v>6834.345472</v>
      </c>
      <c r="AC111" s="206">
        <v>20</v>
      </c>
      <c r="AD111" s="207">
        <f t="shared" si="33"/>
        <v>3457.4</v>
      </c>
      <c r="AE111" s="207">
        <f t="shared" si="34"/>
        <v>432.17500000000001</v>
      </c>
      <c r="AF111" s="207">
        <v>2587.0500000000002</v>
      </c>
      <c r="AG111" s="207">
        <v>0</v>
      </c>
    </row>
    <row r="112" spans="1:33" ht="20.149999999999999" hidden="1" customHeight="1" x14ac:dyDescent="0.35">
      <c r="A112" s="206">
        <v>111</v>
      </c>
      <c r="B112" s="206" t="s">
        <v>1001</v>
      </c>
      <c r="C112" s="206" t="s">
        <v>1002</v>
      </c>
      <c r="D112" s="206" t="s">
        <v>499</v>
      </c>
      <c r="E112" s="206" t="s">
        <v>999</v>
      </c>
      <c r="F112" s="206" t="s">
        <v>1003</v>
      </c>
      <c r="G112" s="206" t="s">
        <v>954</v>
      </c>
      <c r="H112" s="206" t="s">
        <v>784</v>
      </c>
      <c r="I112" s="207">
        <v>5203.3</v>
      </c>
      <c r="J112" s="208">
        <v>1</v>
      </c>
      <c r="K112" s="207">
        <f t="shared" si="42"/>
        <v>5203.3</v>
      </c>
      <c r="L112" s="207">
        <f t="shared" si="38"/>
        <v>2601.65</v>
      </c>
      <c r="M112" s="207">
        <v>5186.1000000000004</v>
      </c>
      <c r="N112" s="207">
        <v>303.5</v>
      </c>
      <c r="O112" s="207">
        <v>320.7</v>
      </c>
      <c r="P112" s="207">
        <v>2593.0500000000002</v>
      </c>
      <c r="Q112" s="207">
        <v>155.583</v>
      </c>
      <c r="R112" s="207">
        <f t="shared" si="26"/>
        <v>5186.1000000000004</v>
      </c>
      <c r="S112" s="207">
        <f t="shared" si="27"/>
        <v>155.583</v>
      </c>
      <c r="T112" s="207">
        <f t="shared" si="28"/>
        <v>172.87</v>
      </c>
      <c r="U112" s="207">
        <f t="shared" si="29"/>
        <v>6914.8</v>
      </c>
      <c r="V112" s="206">
        <v>2724.45</v>
      </c>
      <c r="W112" s="207">
        <f t="shared" si="30"/>
        <v>4190.3500000000004</v>
      </c>
      <c r="X112" s="207">
        <f t="shared" si="43"/>
        <v>4190.34</v>
      </c>
      <c r="Y112" s="207">
        <f t="shared" si="44"/>
        <v>80.454527999999996</v>
      </c>
      <c r="Z112" s="207">
        <f t="shared" si="45"/>
        <v>80.454527999999996</v>
      </c>
      <c r="AA112" s="207">
        <f t="shared" si="31"/>
        <v>80.454527999999996</v>
      </c>
      <c r="AB112" s="207">
        <f t="shared" si="32"/>
        <v>6834.345472</v>
      </c>
      <c r="AC112" s="206">
        <v>20</v>
      </c>
      <c r="AD112" s="207">
        <f t="shared" si="33"/>
        <v>3457.4</v>
      </c>
      <c r="AE112" s="207">
        <f t="shared" si="34"/>
        <v>432.17500000000001</v>
      </c>
      <c r="AF112" s="207">
        <v>2587.0500000000002</v>
      </c>
      <c r="AG112" s="207">
        <v>0</v>
      </c>
    </row>
    <row r="113" spans="1:33" ht="20.149999999999999" hidden="1" customHeight="1" x14ac:dyDescent="0.35">
      <c r="A113" s="206">
        <v>112</v>
      </c>
      <c r="B113" s="206" t="s">
        <v>1004</v>
      </c>
      <c r="C113" s="210" t="s">
        <v>1005</v>
      </c>
      <c r="D113" s="206" t="s">
        <v>499</v>
      </c>
      <c r="E113" s="206" t="s">
        <v>712</v>
      </c>
      <c r="F113" s="206" t="s">
        <v>1006</v>
      </c>
      <c r="G113" s="206" t="s">
        <v>1007</v>
      </c>
      <c r="H113" s="206" t="s">
        <v>766</v>
      </c>
      <c r="I113" s="207">
        <v>5203.3</v>
      </c>
      <c r="J113" s="208">
        <v>1</v>
      </c>
      <c r="K113" s="207">
        <f t="shared" si="42"/>
        <v>5203.3</v>
      </c>
      <c r="L113" s="207">
        <f t="shared" si="38"/>
        <v>2601.65</v>
      </c>
      <c r="M113" s="207">
        <v>5186.1000000000004</v>
      </c>
      <c r="N113" s="207">
        <v>303.5</v>
      </c>
      <c r="O113" s="207">
        <v>320.7</v>
      </c>
      <c r="P113" s="207">
        <v>2593.0500000000002</v>
      </c>
      <c r="Q113" s="207">
        <v>155.583</v>
      </c>
      <c r="R113" s="207">
        <f t="shared" si="26"/>
        <v>5186.1000000000004</v>
      </c>
      <c r="S113" s="207">
        <f t="shared" si="27"/>
        <v>155.583</v>
      </c>
      <c r="T113" s="207">
        <f t="shared" si="28"/>
        <v>172.87</v>
      </c>
      <c r="U113" s="207">
        <f t="shared" si="29"/>
        <v>6914.8</v>
      </c>
      <c r="V113" s="206">
        <v>2724.45</v>
      </c>
      <c r="W113" s="207">
        <f t="shared" si="30"/>
        <v>4190.3500000000004</v>
      </c>
      <c r="X113" s="207">
        <f t="shared" si="43"/>
        <v>4190.34</v>
      </c>
      <c r="Y113" s="207">
        <f t="shared" si="44"/>
        <v>80.454527999999996</v>
      </c>
      <c r="Z113" s="207">
        <f t="shared" si="45"/>
        <v>80.454527999999996</v>
      </c>
      <c r="AA113" s="207">
        <f t="shared" si="31"/>
        <v>80.454527999999996</v>
      </c>
      <c r="AB113" s="207">
        <f t="shared" si="32"/>
        <v>6834.345472</v>
      </c>
      <c r="AC113" s="206">
        <v>20</v>
      </c>
      <c r="AD113" s="207">
        <f t="shared" si="33"/>
        <v>3457.4</v>
      </c>
      <c r="AE113" s="207">
        <f t="shared" si="34"/>
        <v>432.17500000000001</v>
      </c>
      <c r="AF113" s="207">
        <v>2587.0500000000002</v>
      </c>
      <c r="AG113" s="207">
        <v>0</v>
      </c>
    </row>
    <row r="114" spans="1:33" ht="20.149999999999999" hidden="1" customHeight="1" x14ac:dyDescent="0.35">
      <c r="A114" s="206">
        <v>113</v>
      </c>
      <c r="B114" s="206" t="s">
        <v>1008</v>
      </c>
      <c r="C114" s="206" t="s">
        <v>1009</v>
      </c>
      <c r="D114" s="206" t="s">
        <v>499</v>
      </c>
      <c r="E114" s="206" t="s">
        <v>609</v>
      </c>
      <c r="F114" s="206" t="s">
        <v>652</v>
      </c>
      <c r="G114" s="206" t="s">
        <v>1010</v>
      </c>
      <c r="H114" s="206" t="s">
        <v>784</v>
      </c>
      <c r="I114" s="207">
        <v>5203.3</v>
      </c>
      <c r="J114" s="208">
        <v>1</v>
      </c>
      <c r="K114" s="207">
        <f t="shared" si="42"/>
        <v>5203.3</v>
      </c>
      <c r="L114" s="207">
        <f t="shared" si="38"/>
        <v>2601.65</v>
      </c>
      <c r="M114" s="207">
        <v>5186.1000000000004</v>
      </c>
      <c r="N114" s="207">
        <v>303.5</v>
      </c>
      <c r="O114" s="207">
        <v>320.7</v>
      </c>
      <c r="P114" s="207">
        <v>2593.0500000000002</v>
      </c>
      <c r="Q114" s="207">
        <v>155.583</v>
      </c>
      <c r="R114" s="207">
        <f t="shared" si="26"/>
        <v>5186.1000000000004</v>
      </c>
      <c r="S114" s="207">
        <f t="shared" si="27"/>
        <v>155.583</v>
      </c>
      <c r="T114" s="207">
        <f t="shared" si="28"/>
        <v>172.87</v>
      </c>
      <c r="U114" s="207">
        <f t="shared" si="29"/>
        <v>6914.8</v>
      </c>
      <c r="V114" s="206">
        <v>2724.45</v>
      </c>
      <c r="W114" s="207">
        <f t="shared" si="30"/>
        <v>4190.3500000000004</v>
      </c>
      <c r="X114" s="207">
        <f t="shared" si="43"/>
        <v>4190.34</v>
      </c>
      <c r="Y114" s="207">
        <f t="shared" si="44"/>
        <v>80.454527999999996</v>
      </c>
      <c r="Z114" s="207">
        <f t="shared" si="45"/>
        <v>80.454527999999996</v>
      </c>
      <c r="AA114" s="207">
        <f t="shared" si="31"/>
        <v>80.454527999999996</v>
      </c>
      <c r="AB114" s="207">
        <f t="shared" si="32"/>
        <v>6834.345472</v>
      </c>
      <c r="AC114" s="206">
        <v>20</v>
      </c>
      <c r="AD114" s="207">
        <f t="shared" si="33"/>
        <v>3457.4</v>
      </c>
      <c r="AE114" s="207">
        <f t="shared" si="34"/>
        <v>432.17500000000001</v>
      </c>
      <c r="AF114" s="207">
        <v>2587.0500000000002</v>
      </c>
      <c r="AG114" s="207">
        <v>0</v>
      </c>
    </row>
    <row r="115" spans="1:33" ht="20.149999999999999" hidden="1" customHeight="1" x14ac:dyDescent="0.35">
      <c r="A115" s="206">
        <v>114</v>
      </c>
      <c r="B115" s="206" t="s">
        <v>1011</v>
      </c>
      <c r="C115" s="206" t="s">
        <v>1012</v>
      </c>
      <c r="D115" s="206" t="s">
        <v>499</v>
      </c>
      <c r="E115" s="206" t="s">
        <v>609</v>
      </c>
      <c r="F115" s="206" t="s">
        <v>1013</v>
      </c>
      <c r="G115" s="206" t="s">
        <v>936</v>
      </c>
      <c r="H115" s="206" t="s">
        <v>509</v>
      </c>
      <c r="I115" s="207">
        <v>6281.04</v>
      </c>
      <c r="J115" s="208">
        <v>1.032</v>
      </c>
      <c r="K115" s="207">
        <f t="shared" si="42"/>
        <v>6482.0332800000006</v>
      </c>
      <c r="L115" s="207">
        <f t="shared" si="38"/>
        <v>3241.0166400000003</v>
      </c>
      <c r="M115" s="207">
        <v>6689.34</v>
      </c>
      <c r="N115" s="207">
        <v>457.5</v>
      </c>
      <c r="O115" s="207">
        <v>250.2</v>
      </c>
      <c r="P115" s="207">
        <v>3344.67</v>
      </c>
      <c r="Q115" s="207">
        <v>200.68019999999999</v>
      </c>
      <c r="R115" s="207">
        <f t="shared" si="26"/>
        <v>6689.34</v>
      </c>
      <c r="S115" s="207">
        <f t="shared" si="27"/>
        <v>200.68019999999999</v>
      </c>
      <c r="T115" s="207">
        <f t="shared" si="28"/>
        <v>222.97800000000001</v>
      </c>
      <c r="U115" s="207">
        <f t="shared" si="29"/>
        <v>8919.1200000000008</v>
      </c>
      <c r="V115" s="206">
        <v>2724.45</v>
      </c>
      <c r="W115" s="207">
        <f t="shared" si="30"/>
        <v>6194.670000000001</v>
      </c>
      <c r="X115" s="207">
        <f t="shared" si="43"/>
        <v>6194.6600000000008</v>
      </c>
      <c r="Y115" s="207">
        <f t="shared" si="44"/>
        <v>118.937472</v>
      </c>
      <c r="Z115" s="207">
        <f t="shared" si="45"/>
        <v>118.937472</v>
      </c>
      <c r="AA115" s="207">
        <f t="shared" si="31"/>
        <v>118.937472</v>
      </c>
      <c r="AB115" s="207">
        <f t="shared" si="32"/>
        <v>8800.1825280000012</v>
      </c>
      <c r="AC115" s="206">
        <v>20</v>
      </c>
      <c r="AD115" s="207">
        <f t="shared" si="33"/>
        <v>4459.5600000000004</v>
      </c>
      <c r="AE115" s="207">
        <f t="shared" si="34"/>
        <v>557.44500000000005</v>
      </c>
      <c r="AF115" s="207">
        <v>2587.0500000000002</v>
      </c>
      <c r="AG115" s="207">
        <v>0</v>
      </c>
    </row>
    <row r="116" spans="1:33" ht="20.149999999999999" hidden="1" customHeight="1" x14ac:dyDescent="0.35">
      <c r="A116" s="206">
        <v>115</v>
      </c>
      <c r="B116" s="206" t="s">
        <v>1014</v>
      </c>
      <c r="C116" s="206" t="s">
        <v>1015</v>
      </c>
      <c r="D116" s="206" t="s">
        <v>499</v>
      </c>
      <c r="E116" s="206" t="s">
        <v>608</v>
      </c>
      <c r="F116" s="206" t="s">
        <v>1016</v>
      </c>
      <c r="G116" s="206" t="s">
        <v>1017</v>
      </c>
      <c r="H116" s="206" t="s">
        <v>502</v>
      </c>
      <c r="I116" s="207">
        <v>6970</v>
      </c>
      <c r="J116" s="208">
        <v>1.032</v>
      </c>
      <c r="K116" s="207">
        <f t="shared" si="42"/>
        <v>7193.04</v>
      </c>
      <c r="L116" s="207">
        <f t="shared" si="38"/>
        <v>3596.52</v>
      </c>
      <c r="M116" s="207">
        <v>7767.9</v>
      </c>
      <c r="N116" s="207">
        <v>574.86</v>
      </c>
      <c r="O116" s="207">
        <v>0</v>
      </c>
      <c r="P116" s="207">
        <v>3883.95</v>
      </c>
      <c r="Q116" s="207">
        <v>233.03699999999998</v>
      </c>
      <c r="R116" s="207">
        <f t="shared" si="26"/>
        <v>7767.9</v>
      </c>
      <c r="S116" s="207">
        <f t="shared" si="27"/>
        <v>233.03699999999998</v>
      </c>
      <c r="T116" s="207">
        <f t="shared" si="28"/>
        <v>258.93</v>
      </c>
      <c r="U116" s="207">
        <f t="shared" si="29"/>
        <v>10357.200000000001</v>
      </c>
      <c r="V116" s="206">
        <v>2724.45</v>
      </c>
      <c r="W116" s="207">
        <f t="shared" si="30"/>
        <v>7632.7500000000009</v>
      </c>
      <c r="X116" s="207">
        <f t="shared" si="43"/>
        <v>7632.7400000000007</v>
      </c>
      <c r="Y116" s="207">
        <f t="shared" si="44"/>
        <v>146.548608</v>
      </c>
      <c r="Z116" s="207">
        <f t="shared" si="45"/>
        <v>146.548608</v>
      </c>
      <c r="AA116" s="207">
        <f t="shared" si="31"/>
        <v>146.548608</v>
      </c>
      <c r="AB116" s="207">
        <f t="shared" si="32"/>
        <v>10210.651392000002</v>
      </c>
      <c r="AC116" s="206">
        <v>20</v>
      </c>
      <c r="AD116" s="207">
        <f t="shared" si="33"/>
        <v>5178.6000000000004</v>
      </c>
      <c r="AE116" s="207">
        <f t="shared" si="34"/>
        <v>647.32500000000005</v>
      </c>
      <c r="AF116" s="207">
        <v>2587.0500000000002</v>
      </c>
      <c r="AG116" s="207">
        <v>0</v>
      </c>
    </row>
    <row r="117" spans="1:33" ht="20.149999999999999" hidden="1" customHeight="1" x14ac:dyDescent="0.35">
      <c r="A117" s="206">
        <v>116</v>
      </c>
      <c r="B117" s="211" t="s">
        <v>1018</v>
      </c>
      <c r="C117" s="206" t="s">
        <v>1019</v>
      </c>
      <c r="D117" s="206" t="s">
        <v>499</v>
      </c>
      <c r="E117" s="206" t="s">
        <v>1020</v>
      </c>
      <c r="F117" s="206" t="s">
        <v>1021</v>
      </c>
      <c r="G117" s="206" t="s">
        <v>1022</v>
      </c>
      <c r="H117" s="206" t="s">
        <v>517</v>
      </c>
      <c r="I117" s="207">
        <v>6281.04</v>
      </c>
      <c r="J117" s="208">
        <v>1.032</v>
      </c>
      <c r="K117" s="207">
        <f t="shared" si="42"/>
        <v>6482.0332800000006</v>
      </c>
      <c r="L117" s="207">
        <f t="shared" si="38"/>
        <v>3241.0166400000003</v>
      </c>
      <c r="M117" s="207">
        <v>6689.34</v>
      </c>
      <c r="N117" s="207">
        <v>457.5</v>
      </c>
      <c r="O117" s="207">
        <v>250.2</v>
      </c>
      <c r="P117" s="207">
        <v>3344.67</v>
      </c>
      <c r="Q117" s="207">
        <v>200.68019999999999</v>
      </c>
      <c r="R117" s="207">
        <f t="shared" si="26"/>
        <v>6689.34</v>
      </c>
      <c r="S117" s="207">
        <f t="shared" si="27"/>
        <v>200.68019999999999</v>
      </c>
      <c r="T117" s="207">
        <f t="shared" si="28"/>
        <v>222.97800000000001</v>
      </c>
      <c r="U117" s="207">
        <f t="shared" si="29"/>
        <v>8919.1200000000008</v>
      </c>
      <c r="V117" s="206">
        <v>2724.45</v>
      </c>
      <c r="W117" s="207">
        <f t="shared" si="30"/>
        <v>6194.670000000001</v>
      </c>
      <c r="X117" s="207">
        <f t="shared" si="43"/>
        <v>6194.6600000000008</v>
      </c>
      <c r="Y117" s="207">
        <f t="shared" si="44"/>
        <v>118.937472</v>
      </c>
      <c r="Z117" s="207">
        <f t="shared" si="45"/>
        <v>118.937472</v>
      </c>
      <c r="AA117" s="207">
        <f t="shared" si="31"/>
        <v>118.937472</v>
      </c>
      <c r="AB117" s="207">
        <f t="shared" si="32"/>
        <v>8800.1825280000012</v>
      </c>
      <c r="AC117" s="206">
        <v>20</v>
      </c>
      <c r="AD117" s="207">
        <f t="shared" si="33"/>
        <v>4459.5600000000004</v>
      </c>
      <c r="AE117" s="207">
        <f t="shared" si="34"/>
        <v>557.44500000000005</v>
      </c>
      <c r="AF117" s="207">
        <v>2587.0500000000002</v>
      </c>
      <c r="AG117" s="207">
        <v>0</v>
      </c>
    </row>
    <row r="118" spans="1:33" ht="20.149999999999999" hidden="1" customHeight="1" x14ac:dyDescent="0.35">
      <c r="A118" s="206">
        <v>117</v>
      </c>
      <c r="B118" s="206" t="s">
        <v>1023</v>
      </c>
      <c r="C118" s="206" t="s">
        <v>1024</v>
      </c>
      <c r="D118" s="206" t="s">
        <v>499</v>
      </c>
      <c r="E118" s="206" t="s">
        <v>1025</v>
      </c>
      <c r="F118" s="206" t="s">
        <v>1026</v>
      </c>
      <c r="G118" s="206" t="s">
        <v>1027</v>
      </c>
      <c r="H118" s="206" t="s">
        <v>784</v>
      </c>
      <c r="I118" s="207">
        <v>5203.3</v>
      </c>
      <c r="J118" s="208">
        <v>1</v>
      </c>
      <c r="K118" s="207">
        <f t="shared" si="42"/>
        <v>5203.3</v>
      </c>
      <c r="L118" s="207">
        <f t="shared" si="38"/>
        <v>2601.65</v>
      </c>
      <c r="M118" s="207">
        <v>5186.1000000000004</v>
      </c>
      <c r="N118" s="207">
        <v>303.5</v>
      </c>
      <c r="O118" s="207">
        <v>320.7</v>
      </c>
      <c r="P118" s="207">
        <v>2593.0500000000002</v>
      </c>
      <c r="Q118" s="207">
        <v>155.583</v>
      </c>
      <c r="R118" s="207">
        <f t="shared" si="26"/>
        <v>5186.1000000000004</v>
      </c>
      <c r="S118" s="207">
        <f t="shared" si="27"/>
        <v>155.583</v>
      </c>
      <c r="T118" s="207">
        <f t="shared" si="28"/>
        <v>172.87</v>
      </c>
      <c r="U118" s="207">
        <f t="shared" si="29"/>
        <v>6914.8</v>
      </c>
      <c r="V118" s="206">
        <v>2724.45</v>
      </c>
      <c r="W118" s="207">
        <f t="shared" si="30"/>
        <v>4190.3500000000004</v>
      </c>
      <c r="X118" s="207">
        <f t="shared" si="43"/>
        <v>4190.34</v>
      </c>
      <c r="Y118" s="207">
        <f t="shared" si="44"/>
        <v>80.454527999999996</v>
      </c>
      <c r="Z118" s="207">
        <f t="shared" si="45"/>
        <v>80.454527999999996</v>
      </c>
      <c r="AA118" s="207">
        <f t="shared" si="31"/>
        <v>80.454527999999996</v>
      </c>
      <c r="AB118" s="207">
        <f t="shared" si="32"/>
        <v>6834.345472</v>
      </c>
      <c r="AC118" s="206">
        <v>20</v>
      </c>
      <c r="AD118" s="207">
        <f t="shared" si="33"/>
        <v>3457.4</v>
      </c>
      <c r="AE118" s="207">
        <f t="shared" si="34"/>
        <v>432.17500000000001</v>
      </c>
      <c r="AF118" s="207">
        <v>2587.0500000000002</v>
      </c>
      <c r="AG118" s="207">
        <v>0</v>
      </c>
    </row>
    <row r="119" spans="1:33" ht="20.149999999999999" hidden="1" customHeight="1" x14ac:dyDescent="0.35">
      <c r="A119" s="206">
        <v>118</v>
      </c>
      <c r="B119" s="206" t="s">
        <v>1028</v>
      </c>
      <c r="C119" s="206" t="s">
        <v>1029</v>
      </c>
      <c r="D119" s="206" t="s">
        <v>499</v>
      </c>
      <c r="E119" s="206" t="s">
        <v>675</v>
      </c>
      <c r="F119" s="206" t="s">
        <v>1030</v>
      </c>
      <c r="G119" s="206" t="s">
        <v>936</v>
      </c>
      <c r="H119" s="206" t="s">
        <v>1031</v>
      </c>
      <c r="I119" s="207">
        <v>6281.04</v>
      </c>
      <c r="J119" s="208">
        <v>1.032</v>
      </c>
      <c r="K119" s="207">
        <f t="shared" si="42"/>
        <v>6482.0332800000006</v>
      </c>
      <c r="L119" s="207">
        <f t="shared" si="38"/>
        <v>3241.0166400000003</v>
      </c>
      <c r="M119" s="207">
        <v>6689.34</v>
      </c>
      <c r="N119" s="207">
        <v>457.5</v>
      </c>
      <c r="O119" s="207">
        <v>250.2</v>
      </c>
      <c r="P119" s="207">
        <v>3344.67</v>
      </c>
      <c r="Q119" s="207">
        <v>200.68019999999999</v>
      </c>
      <c r="R119" s="207">
        <f t="shared" si="26"/>
        <v>6689.34</v>
      </c>
      <c r="S119" s="207">
        <f t="shared" si="27"/>
        <v>200.68019999999999</v>
      </c>
      <c r="T119" s="207">
        <f t="shared" si="28"/>
        <v>222.97800000000001</v>
      </c>
      <c r="U119" s="207">
        <f t="shared" si="29"/>
        <v>8919.1200000000008</v>
      </c>
      <c r="V119" s="206">
        <v>2724.45</v>
      </c>
      <c r="W119" s="207">
        <f t="shared" si="30"/>
        <v>6194.670000000001</v>
      </c>
      <c r="X119" s="207">
        <f t="shared" si="43"/>
        <v>6194.6600000000008</v>
      </c>
      <c r="Y119" s="207">
        <f t="shared" si="44"/>
        <v>118.937472</v>
      </c>
      <c r="Z119" s="207">
        <f t="shared" si="45"/>
        <v>118.937472</v>
      </c>
      <c r="AA119" s="207">
        <f t="shared" si="31"/>
        <v>118.937472</v>
      </c>
      <c r="AB119" s="207">
        <f t="shared" si="32"/>
        <v>8800.1825280000012</v>
      </c>
      <c r="AC119" s="206">
        <v>20</v>
      </c>
      <c r="AD119" s="207">
        <f t="shared" si="33"/>
        <v>4459.5600000000004</v>
      </c>
      <c r="AE119" s="207">
        <f t="shared" si="34"/>
        <v>557.44500000000005</v>
      </c>
      <c r="AF119" s="207">
        <v>2587.0500000000002</v>
      </c>
      <c r="AG119" s="207">
        <v>0</v>
      </c>
    </row>
    <row r="120" spans="1:33" ht="20.149999999999999" hidden="1" customHeight="1" x14ac:dyDescent="0.35">
      <c r="A120" s="206">
        <v>119</v>
      </c>
      <c r="B120" s="206" t="s">
        <v>1032</v>
      </c>
      <c r="C120" s="206" t="s">
        <v>1033</v>
      </c>
      <c r="D120" s="206" t="s">
        <v>499</v>
      </c>
      <c r="E120" s="206" t="s">
        <v>774</v>
      </c>
      <c r="F120" s="206" t="s">
        <v>759</v>
      </c>
      <c r="G120" s="206" t="s">
        <v>1034</v>
      </c>
      <c r="H120" s="206" t="s">
        <v>509</v>
      </c>
      <c r="I120" s="207">
        <v>6281.04</v>
      </c>
      <c r="J120" s="208">
        <v>1.032</v>
      </c>
      <c r="K120" s="207">
        <f t="shared" si="42"/>
        <v>6482.0332800000006</v>
      </c>
      <c r="L120" s="207">
        <f t="shared" si="38"/>
        <v>3241.0166400000003</v>
      </c>
      <c r="M120" s="207">
        <v>6689.34</v>
      </c>
      <c r="N120" s="207">
        <v>457.5</v>
      </c>
      <c r="O120" s="207">
        <v>250.2</v>
      </c>
      <c r="P120" s="207">
        <v>3344.67</v>
      </c>
      <c r="Q120" s="207">
        <v>200.68019999999999</v>
      </c>
      <c r="R120" s="207">
        <f t="shared" si="26"/>
        <v>6689.34</v>
      </c>
      <c r="S120" s="207">
        <f t="shared" si="27"/>
        <v>200.68019999999999</v>
      </c>
      <c r="T120" s="207">
        <f t="shared" si="28"/>
        <v>222.97800000000001</v>
      </c>
      <c r="U120" s="207">
        <f t="shared" si="29"/>
        <v>8919.1200000000008</v>
      </c>
      <c r="V120" s="206">
        <v>2724.45</v>
      </c>
      <c r="W120" s="207">
        <f t="shared" si="30"/>
        <v>6194.670000000001</v>
      </c>
      <c r="X120" s="207">
        <f t="shared" si="43"/>
        <v>6194.6600000000008</v>
      </c>
      <c r="Y120" s="207">
        <f t="shared" si="44"/>
        <v>118.937472</v>
      </c>
      <c r="Z120" s="207">
        <f t="shared" si="45"/>
        <v>118.937472</v>
      </c>
      <c r="AA120" s="207">
        <f t="shared" si="31"/>
        <v>118.937472</v>
      </c>
      <c r="AB120" s="207">
        <f t="shared" si="32"/>
        <v>8800.1825280000012</v>
      </c>
      <c r="AC120" s="206">
        <v>20</v>
      </c>
      <c r="AD120" s="207">
        <f t="shared" si="33"/>
        <v>4459.5600000000004</v>
      </c>
      <c r="AE120" s="207">
        <f t="shared" si="34"/>
        <v>557.44500000000005</v>
      </c>
      <c r="AF120" s="207">
        <v>2587.0500000000002</v>
      </c>
      <c r="AG120" s="207">
        <v>0</v>
      </c>
    </row>
    <row r="121" spans="1:33" ht="20.149999999999999" hidden="1" customHeight="1" x14ac:dyDescent="0.35">
      <c r="A121" s="206">
        <v>120</v>
      </c>
      <c r="B121" s="206" t="s">
        <v>1035</v>
      </c>
      <c r="C121" s="210" t="s">
        <v>1036</v>
      </c>
      <c r="D121" s="206" t="s">
        <v>499</v>
      </c>
      <c r="E121" s="206" t="s">
        <v>660</v>
      </c>
      <c r="F121" s="206" t="s">
        <v>735</v>
      </c>
      <c r="G121" s="206" t="s">
        <v>1037</v>
      </c>
      <c r="H121" s="206" t="s">
        <v>766</v>
      </c>
      <c r="I121" s="207">
        <v>5203.3</v>
      </c>
      <c r="J121" s="208">
        <v>1</v>
      </c>
      <c r="K121" s="207">
        <f t="shared" si="42"/>
        <v>5203.3</v>
      </c>
      <c r="L121" s="207">
        <f t="shared" si="38"/>
        <v>2601.65</v>
      </c>
      <c r="M121" s="207">
        <v>5186.1000000000004</v>
      </c>
      <c r="N121" s="207">
        <v>303.5</v>
      </c>
      <c r="O121" s="207">
        <v>320.7</v>
      </c>
      <c r="P121" s="207">
        <v>2593.0500000000002</v>
      </c>
      <c r="Q121" s="207">
        <v>155.583</v>
      </c>
      <c r="R121" s="207">
        <f t="shared" si="26"/>
        <v>5186.1000000000004</v>
      </c>
      <c r="S121" s="207">
        <f t="shared" si="27"/>
        <v>155.583</v>
      </c>
      <c r="T121" s="207">
        <f t="shared" si="28"/>
        <v>172.87</v>
      </c>
      <c r="U121" s="207">
        <f t="shared" si="29"/>
        <v>6914.8</v>
      </c>
      <c r="V121" s="206">
        <v>2724.45</v>
      </c>
      <c r="W121" s="207">
        <f t="shared" si="30"/>
        <v>4190.3500000000004</v>
      </c>
      <c r="X121" s="207">
        <f t="shared" si="43"/>
        <v>4190.34</v>
      </c>
      <c r="Y121" s="207">
        <f t="shared" si="44"/>
        <v>80.454527999999996</v>
      </c>
      <c r="Z121" s="207">
        <f t="shared" si="45"/>
        <v>80.454527999999996</v>
      </c>
      <c r="AA121" s="207">
        <f t="shared" si="31"/>
        <v>80.454527999999996</v>
      </c>
      <c r="AB121" s="207">
        <f t="shared" si="32"/>
        <v>6834.345472</v>
      </c>
      <c r="AC121" s="206">
        <v>20</v>
      </c>
      <c r="AD121" s="207">
        <f t="shared" si="33"/>
        <v>3457.4</v>
      </c>
      <c r="AE121" s="207">
        <f t="shared" si="34"/>
        <v>432.17500000000001</v>
      </c>
      <c r="AF121" s="207">
        <v>2587.0500000000002</v>
      </c>
      <c r="AG121" s="207">
        <v>0</v>
      </c>
    </row>
    <row r="122" spans="1:33" ht="20.149999999999999" hidden="1" customHeight="1" x14ac:dyDescent="0.35">
      <c r="A122" s="206">
        <v>121</v>
      </c>
      <c r="B122" s="206" t="s">
        <v>1038</v>
      </c>
      <c r="C122" s="206" t="s">
        <v>1039</v>
      </c>
      <c r="D122" s="206" t="s">
        <v>499</v>
      </c>
      <c r="E122" s="206" t="s">
        <v>660</v>
      </c>
      <c r="F122" s="206" t="s">
        <v>704</v>
      </c>
      <c r="G122" s="206" t="s">
        <v>1040</v>
      </c>
      <c r="H122" s="206" t="s">
        <v>509</v>
      </c>
      <c r="I122" s="207">
        <v>6281.04</v>
      </c>
      <c r="J122" s="208">
        <v>1.032</v>
      </c>
      <c r="K122" s="207">
        <f t="shared" si="42"/>
        <v>6482.0332800000006</v>
      </c>
      <c r="L122" s="207">
        <f t="shared" si="38"/>
        <v>3241.0166400000003</v>
      </c>
      <c r="M122" s="207">
        <v>6689.34</v>
      </c>
      <c r="N122" s="207">
        <v>457.5</v>
      </c>
      <c r="O122" s="207">
        <v>250.2</v>
      </c>
      <c r="P122" s="207">
        <v>3344.67</v>
      </c>
      <c r="Q122" s="207">
        <v>200.68019999999999</v>
      </c>
      <c r="R122" s="207">
        <f t="shared" si="26"/>
        <v>6689.34</v>
      </c>
      <c r="S122" s="207">
        <f t="shared" si="27"/>
        <v>200.68019999999999</v>
      </c>
      <c r="T122" s="207">
        <f t="shared" si="28"/>
        <v>222.97800000000001</v>
      </c>
      <c r="U122" s="207">
        <f t="shared" si="29"/>
        <v>8919.1200000000008</v>
      </c>
      <c r="V122" s="206">
        <v>2724.45</v>
      </c>
      <c r="W122" s="207">
        <f t="shared" si="30"/>
        <v>6194.670000000001</v>
      </c>
      <c r="X122" s="207">
        <f t="shared" si="43"/>
        <v>6194.6600000000008</v>
      </c>
      <c r="Y122" s="207">
        <f t="shared" si="44"/>
        <v>118.937472</v>
      </c>
      <c r="Z122" s="207">
        <f t="shared" si="45"/>
        <v>118.937472</v>
      </c>
      <c r="AA122" s="207">
        <f t="shared" si="31"/>
        <v>118.937472</v>
      </c>
      <c r="AB122" s="207">
        <f t="shared" si="32"/>
        <v>8800.1825280000012</v>
      </c>
      <c r="AC122" s="206">
        <v>20</v>
      </c>
      <c r="AD122" s="207">
        <f t="shared" si="33"/>
        <v>4459.5600000000004</v>
      </c>
      <c r="AE122" s="207">
        <f t="shared" si="34"/>
        <v>557.44500000000005</v>
      </c>
      <c r="AF122" s="207">
        <v>2587.0500000000002</v>
      </c>
      <c r="AG122" s="207">
        <v>0</v>
      </c>
    </row>
    <row r="123" spans="1:33" ht="20.149999999999999" hidden="1" customHeight="1" x14ac:dyDescent="0.35">
      <c r="A123" s="206">
        <v>122</v>
      </c>
      <c r="B123" s="206" t="s">
        <v>1041</v>
      </c>
      <c r="C123" s="206" t="s">
        <v>1042</v>
      </c>
      <c r="D123" s="206" t="s">
        <v>499</v>
      </c>
      <c r="E123" s="206" t="s">
        <v>802</v>
      </c>
      <c r="F123" s="206" t="s">
        <v>595</v>
      </c>
      <c r="G123" s="206" t="s">
        <v>1043</v>
      </c>
      <c r="H123" s="206" t="s">
        <v>784</v>
      </c>
      <c r="I123" s="207">
        <v>5203.3</v>
      </c>
      <c r="J123" s="208">
        <v>1</v>
      </c>
      <c r="K123" s="207">
        <f t="shared" si="42"/>
        <v>5203.3</v>
      </c>
      <c r="L123" s="207">
        <f t="shared" si="38"/>
        <v>2601.65</v>
      </c>
      <c r="M123" s="207">
        <v>5186.1000000000004</v>
      </c>
      <c r="N123" s="207">
        <v>303.5</v>
      </c>
      <c r="O123" s="207">
        <v>320.7</v>
      </c>
      <c r="P123" s="207">
        <v>2593.0500000000002</v>
      </c>
      <c r="Q123" s="207">
        <v>155.583</v>
      </c>
      <c r="R123" s="207">
        <f t="shared" si="26"/>
        <v>5186.1000000000004</v>
      </c>
      <c r="S123" s="207">
        <f t="shared" si="27"/>
        <v>155.583</v>
      </c>
      <c r="T123" s="207">
        <f t="shared" si="28"/>
        <v>172.87</v>
      </c>
      <c r="U123" s="207">
        <f t="shared" si="29"/>
        <v>6914.8</v>
      </c>
      <c r="V123" s="206">
        <v>2724.45</v>
      </c>
      <c r="W123" s="207">
        <f t="shared" si="30"/>
        <v>4190.3500000000004</v>
      </c>
      <c r="X123" s="207">
        <f t="shared" si="43"/>
        <v>4190.34</v>
      </c>
      <c r="Y123" s="207">
        <f t="shared" si="44"/>
        <v>80.454527999999996</v>
      </c>
      <c r="Z123" s="207">
        <f t="shared" si="45"/>
        <v>80.454527999999996</v>
      </c>
      <c r="AA123" s="207">
        <f t="shared" si="31"/>
        <v>80.454527999999996</v>
      </c>
      <c r="AB123" s="207">
        <f t="shared" si="32"/>
        <v>6834.345472</v>
      </c>
      <c r="AC123" s="206">
        <v>20</v>
      </c>
      <c r="AD123" s="207">
        <f t="shared" si="33"/>
        <v>3457.4</v>
      </c>
      <c r="AE123" s="207">
        <f t="shared" si="34"/>
        <v>432.17500000000001</v>
      </c>
      <c r="AF123" s="207">
        <v>2587.0500000000002</v>
      </c>
      <c r="AG123" s="207">
        <v>0</v>
      </c>
    </row>
    <row r="124" spans="1:33" ht="20.149999999999999" hidden="1" customHeight="1" x14ac:dyDescent="0.35">
      <c r="A124" s="206">
        <v>123</v>
      </c>
      <c r="B124" s="206" t="s">
        <v>1044</v>
      </c>
      <c r="C124" s="206" t="s">
        <v>1045</v>
      </c>
      <c r="D124" s="206" t="s">
        <v>305</v>
      </c>
      <c r="E124" s="206" t="s">
        <v>1046</v>
      </c>
      <c r="F124" s="206" t="s">
        <v>833</v>
      </c>
      <c r="G124" s="206" t="s">
        <v>1047</v>
      </c>
      <c r="H124" s="206" t="s">
        <v>1048</v>
      </c>
      <c r="I124" s="207">
        <v>5203.3</v>
      </c>
      <c r="J124" s="208">
        <v>1</v>
      </c>
      <c r="K124" s="207">
        <f t="shared" si="42"/>
        <v>5203.3</v>
      </c>
      <c r="L124" s="207">
        <f t="shared" si="38"/>
        <v>2601.65</v>
      </c>
      <c r="M124" s="207">
        <v>5186.1000000000004</v>
      </c>
      <c r="N124" s="207">
        <v>303.5</v>
      </c>
      <c r="O124" s="207">
        <v>320.7</v>
      </c>
      <c r="P124" s="207">
        <v>2593.0500000000002</v>
      </c>
      <c r="Q124" s="207">
        <v>155.583</v>
      </c>
      <c r="R124" s="207">
        <f t="shared" si="26"/>
        <v>5186.1000000000004</v>
      </c>
      <c r="S124" s="207">
        <f t="shared" si="27"/>
        <v>155.583</v>
      </c>
      <c r="T124" s="207">
        <f t="shared" si="28"/>
        <v>172.87</v>
      </c>
      <c r="U124" s="207">
        <f t="shared" si="29"/>
        <v>6914.8</v>
      </c>
      <c r="V124" s="206">
        <v>2724.45</v>
      </c>
      <c r="W124" s="207">
        <f t="shared" si="30"/>
        <v>4190.3500000000004</v>
      </c>
      <c r="X124" s="207">
        <f t="shared" si="43"/>
        <v>4190.34</v>
      </c>
      <c r="Y124" s="207">
        <f t="shared" si="44"/>
        <v>80.454527999999996</v>
      </c>
      <c r="Z124" s="207">
        <f t="shared" si="45"/>
        <v>80.454527999999996</v>
      </c>
      <c r="AA124" s="207">
        <f t="shared" si="31"/>
        <v>80.454527999999996</v>
      </c>
      <c r="AB124" s="207">
        <f t="shared" si="32"/>
        <v>6834.345472</v>
      </c>
      <c r="AC124" s="206">
        <v>20</v>
      </c>
      <c r="AD124" s="207">
        <f t="shared" si="33"/>
        <v>3457.4</v>
      </c>
      <c r="AE124" s="207">
        <f t="shared" si="34"/>
        <v>432.17500000000001</v>
      </c>
      <c r="AF124" s="207">
        <v>2587.0500000000002</v>
      </c>
      <c r="AG124" s="207">
        <v>0</v>
      </c>
    </row>
    <row r="125" spans="1:33" ht="20.149999999999999" hidden="1" customHeight="1" x14ac:dyDescent="0.35">
      <c r="A125" s="206">
        <v>124</v>
      </c>
      <c r="B125" s="206" t="s">
        <v>1049</v>
      </c>
      <c r="C125" s="206" t="s">
        <v>1050</v>
      </c>
      <c r="D125" s="206" t="s">
        <v>499</v>
      </c>
      <c r="E125" s="206" t="s">
        <v>1051</v>
      </c>
      <c r="F125" s="206" t="s">
        <v>594</v>
      </c>
      <c r="G125" s="206" t="s">
        <v>1052</v>
      </c>
      <c r="H125" s="206" t="s">
        <v>486</v>
      </c>
      <c r="I125" s="207">
        <v>6970</v>
      </c>
      <c r="J125" s="208">
        <v>1.032</v>
      </c>
      <c r="K125" s="207">
        <f t="shared" si="42"/>
        <v>7193.04</v>
      </c>
      <c r="L125" s="207">
        <f t="shared" si="38"/>
        <v>3596.52</v>
      </c>
      <c r="M125" s="207">
        <v>7767.9</v>
      </c>
      <c r="N125" s="207">
        <v>574.86</v>
      </c>
      <c r="O125" s="207">
        <v>0</v>
      </c>
      <c r="P125" s="207">
        <v>3883.95</v>
      </c>
      <c r="Q125" s="207">
        <v>233.03699999999998</v>
      </c>
      <c r="R125" s="207">
        <f t="shared" si="26"/>
        <v>7767.9</v>
      </c>
      <c r="S125" s="207">
        <f t="shared" si="27"/>
        <v>233.03699999999998</v>
      </c>
      <c r="T125" s="207">
        <f t="shared" si="28"/>
        <v>258.93</v>
      </c>
      <c r="U125" s="207">
        <f t="shared" si="29"/>
        <v>10357.200000000001</v>
      </c>
      <c r="V125" s="206">
        <v>2724.45</v>
      </c>
      <c r="W125" s="207">
        <f t="shared" si="30"/>
        <v>7632.7500000000009</v>
      </c>
      <c r="X125" s="207">
        <f t="shared" si="43"/>
        <v>7632.7400000000007</v>
      </c>
      <c r="Y125" s="207">
        <f t="shared" si="44"/>
        <v>146.548608</v>
      </c>
      <c r="Z125" s="207">
        <f t="shared" si="45"/>
        <v>146.548608</v>
      </c>
      <c r="AA125" s="207">
        <f t="shared" si="31"/>
        <v>146.548608</v>
      </c>
      <c r="AB125" s="207">
        <f t="shared" si="32"/>
        <v>10210.651392000002</v>
      </c>
      <c r="AC125" s="206">
        <v>20</v>
      </c>
      <c r="AD125" s="207">
        <f t="shared" si="33"/>
        <v>5178.6000000000004</v>
      </c>
      <c r="AE125" s="207">
        <f t="shared" si="34"/>
        <v>647.32500000000005</v>
      </c>
      <c r="AF125" s="207">
        <v>2587.0500000000002</v>
      </c>
      <c r="AG125" s="207">
        <v>0</v>
      </c>
    </row>
    <row r="126" spans="1:33" ht="20.149999999999999" hidden="1" customHeight="1" x14ac:dyDescent="0.35">
      <c r="A126" s="206">
        <v>125</v>
      </c>
      <c r="B126" s="206" t="s">
        <v>1053</v>
      </c>
      <c r="C126" s="206" t="s">
        <v>1054</v>
      </c>
      <c r="D126" s="206" t="s">
        <v>499</v>
      </c>
      <c r="E126" s="206" t="s">
        <v>953</v>
      </c>
      <c r="F126" s="206" t="s">
        <v>595</v>
      </c>
      <c r="G126" s="206" t="s">
        <v>614</v>
      </c>
      <c r="H126" s="206" t="s">
        <v>502</v>
      </c>
      <c r="I126" s="207">
        <v>6970</v>
      </c>
      <c r="J126" s="208">
        <v>1.032</v>
      </c>
      <c r="K126" s="207">
        <f t="shared" si="42"/>
        <v>7193.04</v>
      </c>
      <c r="L126" s="207">
        <f t="shared" si="38"/>
        <v>3596.52</v>
      </c>
      <c r="M126" s="207">
        <v>7767.9</v>
      </c>
      <c r="N126" s="207">
        <v>574.86</v>
      </c>
      <c r="O126" s="207">
        <v>0</v>
      </c>
      <c r="P126" s="207">
        <v>3883.95</v>
      </c>
      <c r="Q126" s="207">
        <v>233.03699999999998</v>
      </c>
      <c r="R126" s="207">
        <f t="shared" si="26"/>
        <v>7767.9</v>
      </c>
      <c r="S126" s="207">
        <f t="shared" si="27"/>
        <v>233.03699999999998</v>
      </c>
      <c r="T126" s="207">
        <f t="shared" si="28"/>
        <v>258.93</v>
      </c>
      <c r="U126" s="207">
        <f t="shared" si="29"/>
        <v>10357.200000000001</v>
      </c>
      <c r="V126" s="206">
        <v>2724.45</v>
      </c>
      <c r="W126" s="207">
        <f t="shared" si="30"/>
        <v>7632.7500000000009</v>
      </c>
      <c r="X126" s="207">
        <f t="shared" si="43"/>
        <v>7632.7400000000007</v>
      </c>
      <c r="Y126" s="207">
        <f t="shared" si="44"/>
        <v>146.548608</v>
      </c>
      <c r="Z126" s="207">
        <f t="shared" si="45"/>
        <v>146.548608</v>
      </c>
      <c r="AA126" s="207">
        <f t="shared" si="31"/>
        <v>146.548608</v>
      </c>
      <c r="AB126" s="207">
        <f t="shared" si="32"/>
        <v>10210.651392000002</v>
      </c>
      <c r="AC126" s="206">
        <v>20</v>
      </c>
      <c r="AD126" s="207">
        <f t="shared" si="33"/>
        <v>5178.6000000000004</v>
      </c>
      <c r="AE126" s="207">
        <f t="shared" si="34"/>
        <v>647.32500000000005</v>
      </c>
      <c r="AF126" s="207">
        <v>2587.0500000000002</v>
      </c>
      <c r="AG126" s="207">
        <v>0</v>
      </c>
    </row>
    <row r="127" spans="1:33" ht="20.149999999999999" hidden="1" customHeight="1" x14ac:dyDescent="0.35">
      <c r="A127" s="206">
        <v>126</v>
      </c>
      <c r="B127" s="206" t="s">
        <v>1055</v>
      </c>
      <c r="C127" s="206" t="s">
        <v>1056</v>
      </c>
      <c r="D127" s="206" t="s">
        <v>499</v>
      </c>
      <c r="E127" s="206" t="s">
        <v>1016</v>
      </c>
      <c r="F127" s="206" t="s">
        <v>1057</v>
      </c>
      <c r="G127" s="206" t="s">
        <v>1058</v>
      </c>
      <c r="H127" s="206" t="s">
        <v>1059</v>
      </c>
      <c r="I127" s="207">
        <v>5770.46</v>
      </c>
      <c r="J127" s="208">
        <v>1.032</v>
      </c>
      <c r="K127" s="207">
        <f t="shared" si="42"/>
        <v>5955.1147200000005</v>
      </c>
      <c r="L127" s="207">
        <f t="shared" si="38"/>
        <v>2977.5573600000002</v>
      </c>
      <c r="M127" s="207">
        <v>6052.66</v>
      </c>
      <c r="N127" s="207">
        <v>388.24</v>
      </c>
      <c r="O127" s="207">
        <v>290.7</v>
      </c>
      <c r="P127" s="207">
        <v>3026.33</v>
      </c>
      <c r="Q127" s="207">
        <v>181.57979999999998</v>
      </c>
      <c r="R127" s="207">
        <f t="shared" si="26"/>
        <v>6052.66</v>
      </c>
      <c r="S127" s="207">
        <f t="shared" si="27"/>
        <v>181.57979999999998</v>
      </c>
      <c r="T127" s="207">
        <f t="shared" si="28"/>
        <v>201.75533333333334</v>
      </c>
      <c r="U127" s="207">
        <f t="shared" si="29"/>
        <v>8070.2133333333331</v>
      </c>
      <c r="V127" s="206">
        <v>2724.45</v>
      </c>
      <c r="W127" s="207">
        <f t="shared" si="30"/>
        <v>5345.7633333333333</v>
      </c>
      <c r="X127" s="207">
        <f t="shared" si="43"/>
        <v>5345.7533333333331</v>
      </c>
      <c r="Y127" s="207">
        <f t="shared" si="44"/>
        <v>102.63846399999998</v>
      </c>
      <c r="Z127" s="207">
        <f t="shared" si="45"/>
        <v>102.63846399999998</v>
      </c>
      <c r="AA127" s="207">
        <f t="shared" si="31"/>
        <v>102.63846399999998</v>
      </c>
      <c r="AB127" s="207">
        <f t="shared" si="32"/>
        <v>7967.5748693333335</v>
      </c>
      <c r="AC127" s="206">
        <v>20</v>
      </c>
      <c r="AD127" s="207">
        <f t="shared" si="33"/>
        <v>4035.1066666666666</v>
      </c>
      <c r="AE127" s="207">
        <f t="shared" si="34"/>
        <v>504.38833333333332</v>
      </c>
      <c r="AF127" s="207">
        <v>2587.0500000000002</v>
      </c>
      <c r="AG127" s="207">
        <v>0</v>
      </c>
    </row>
    <row r="128" spans="1:33" ht="20.149999999999999" hidden="1" customHeight="1" x14ac:dyDescent="0.35">
      <c r="A128" s="206">
        <v>127</v>
      </c>
      <c r="B128" s="206" t="s">
        <v>1060</v>
      </c>
      <c r="C128" s="206" t="s">
        <v>1061</v>
      </c>
      <c r="D128" s="206" t="s">
        <v>499</v>
      </c>
      <c r="E128" s="206" t="s">
        <v>778</v>
      </c>
      <c r="F128" s="206" t="s">
        <v>599</v>
      </c>
      <c r="G128" s="206" t="s">
        <v>965</v>
      </c>
      <c r="H128" s="206" t="s">
        <v>784</v>
      </c>
      <c r="I128" s="207">
        <v>5203.3</v>
      </c>
      <c r="J128" s="208">
        <v>1</v>
      </c>
      <c r="K128" s="207">
        <f t="shared" si="42"/>
        <v>5203.3</v>
      </c>
      <c r="L128" s="207">
        <f t="shared" si="38"/>
        <v>2601.65</v>
      </c>
      <c r="M128" s="207">
        <v>5186.1000000000004</v>
      </c>
      <c r="N128" s="207">
        <v>303.5</v>
      </c>
      <c r="O128" s="207">
        <v>320.7</v>
      </c>
      <c r="P128" s="207">
        <v>2593.0500000000002</v>
      </c>
      <c r="Q128" s="207">
        <v>155.583</v>
      </c>
      <c r="R128" s="207">
        <f t="shared" si="26"/>
        <v>5186.1000000000004</v>
      </c>
      <c r="S128" s="207">
        <f t="shared" si="27"/>
        <v>155.583</v>
      </c>
      <c r="T128" s="207">
        <f t="shared" si="28"/>
        <v>172.87</v>
      </c>
      <c r="U128" s="207">
        <f t="shared" si="29"/>
        <v>6914.8</v>
      </c>
      <c r="V128" s="206">
        <v>2724.45</v>
      </c>
      <c r="W128" s="207">
        <f t="shared" si="30"/>
        <v>4190.3500000000004</v>
      </c>
      <c r="X128" s="207">
        <f t="shared" si="43"/>
        <v>4190.34</v>
      </c>
      <c r="Y128" s="207">
        <f t="shared" si="44"/>
        <v>80.454527999999996</v>
      </c>
      <c r="Z128" s="207">
        <f t="shared" si="45"/>
        <v>80.454527999999996</v>
      </c>
      <c r="AA128" s="207">
        <f t="shared" si="31"/>
        <v>80.454527999999996</v>
      </c>
      <c r="AB128" s="207">
        <f t="shared" si="32"/>
        <v>6834.345472</v>
      </c>
      <c r="AC128" s="206">
        <v>20</v>
      </c>
      <c r="AD128" s="207">
        <f t="shared" si="33"/>
        <v>3457.4</v>
      </c>
      <c r="AE128" s="207">
        <f t="shared" si="34"/>
        <v>432.17500000000001</v>
      </c>
      <c r="AF128" s="207">
        <v>2587.0500000000002</v>
      </c>
      <c r="AG128" s="207">
        <v>0</v>
      </c>
    </row>
    <row r="129" spans="1:33" ht="20.149999999999999" hidden="1" customHeight="1" x14ac:dyDescent="0.35">
      <c r="A129" s="206">
        <v>128</v>
      </c>
      <c r="B129" s="206" t="s">
        <v>1062</v>
      </c>
      <c r="C129" s="210" t="s">
        <v>1063</v>
      </c>
      <c r="D129" s="206" t="s">
        <v>499</v>
      </c>
      <c r="E129" s="206" t="s">
        <v>1064</v>
      </c>
      <c r="F129" s="206" t="s">
        <v>646</v>
      </c>
      <c r="G129" s="206" t="s">
        <v>1065</v>
      </c>
      <c r="H129" s="206" t="s">
        <v>766</v>
      </c>
      <c r="I129" s="207">
        <v>5203.3</v>
      </c>
      <c r="J129" s="208">
        <v>1</v>
      </c>
      <c r="K129" s="207">
        <f t="shared" si="42"/>
        <v>5203.3</v>
      </c>
      <c r="L129" s="207">
        <f t="shared" si="38"/>
        <v>2601.65</v>
      </c>
      <c r="M129" s="207">
        <v>5186.1000000000004</v>
      </c>
      <c r="N129" s="207">
        <v>303.5</v>
      </c>
      <c r="O129" s="207">
        <v>320.7</v>
      </c>
      <c r="P129" s="207">
        <v>2593.0500000000002</v>
      </c>
      <c r="Q129" s="207">
        <v>155.583</v>
      </c>
      <c r="R129" s="207">
        <f t="shared" si="26"/>
        <v>5186.1000000000004</v>
      </c>
      <c r="S129" s="207">
        <f t="shared" si="27"/>
        <v>155.583</v>
      </c>
      <c r="T129" s="207">
        <f t="shared" si="28"/>
        <v>172.87</v>
      </c>
      <c r="U129" s="207">
        <f t="shared" si="29"/>
        <v>6914.8</v>
      </c>
      <c r="V129" s="206">
        <v>2724.45</v>
      </c>
      <c r="W129" s="207">
        <f t="shared" si="30"/>
        <v>4190.3500000000004</v>
      </c>
      <c r="X129" s="207">
        <f t="shared" si="43"/>
        <v>4190.34</v>
      </c>
      <c r="Y129" s="207">
        <f t="shared" si="44"/>
        <v>80.454527999999996</v>
      </c>
      <c r="Z129" s="207">
        <f t="shared" si="45"/>
        <v>80.454527999999996</v>
      </c>
      <c r="AA129" s="207">
        <f t="shared" si="31"/>
        <v>80.454527999999996</v>
      </c>
      <c r="AB129" s="207">
        <f t="shared" si="32"/>
        <v>6834.345472</v>
      </c>
      <c r="AC129" s="206">
        <v>20</v>
      </c>
      <c r="AD129" s="207">
        <f t="shared" si="33"/>
        <v>3457.4</v>
      </c>
      <c r="AE129" s="207">
        <f t="shared" si="34"/>
        <v>432.17500000000001</v>
      </c>
      <c r="AF129" s="207">
        <v>2587.0500000000002</v>
      </c>
      <c r="AG129" s="207">
        <v>0</v>
      </c>
    </row>
    <row r="130" spans="1:33" ht="20.149999999999999" hidden="1" customHeight="1" x14ac:dyDescent="0.35">
      <c r="A130" s="206">
        <v>129</v>
      </c>
      <c r="B130" s="206" t="s">
        <v>1066</v>
      </c>
      <c r="C130" s="210" t="s">
        <v>1067</v>
      </c>
      <c r="D130" s="206" t="s">
        <v>499</v>
      </c>
      <c r="E130" s="206" t="s">
        <v>652</v>
      </c>
      <c r="F130" s="206" t="s">
        <v>647</v>
      </c>
      <c r="G130" s="206" t="s">
        <v>1068</v>
      </c>
      <c r="H130" s="206" t="s">
        <v>796</v>
      </c>
      <c r="I130" s="207">
        <v>5203.3</v>
      </c>
      <c r="J130" s="208">
        <v>1</v>
      </c>
      <c r="K130" s="207">
        <f t="shared" si="42"/>
        <v>5203.3</v>
      </c>
      <c r="L130" s="207">
        <f t="shared" si="38"/>
        <v>2601.65</v>
      </c>
      <c r="M130" s="207">
        <v>5186.1000000000004</v>
      </c>
      <c r="N130" s="207">
        <v>303.5</v>
      </c>
      <c r="O130" s="207">
        <v>320.7</v>
      </c>
      <c r="P130" s="207">
        <v>2593.0500000000002</v>
      </c>
      <c r="Q130" s="207">
        <v>155.583</v>
      </c>
      <c r="R130" s="207">
        <f t="shared" ref="R130:R156" si="46">P130*2</f>
        <v>5186.1000000000004</v>
      </c>
      <c r="S130" s="207">
        <f t="shared" ref="S130:S193" si="47">R130*0.03</f>
        <v>155.583</v>
      </c>
      <c r="T130" s="207">
        <f t="shared" ref="T130:T156" si="48">R130/30</f>
        <v>172.87</v>
      </c>
      <c r="U130" s="207">
        <f t="shared" ref="U130:U156" si="49">T130*40</f>
        <v>6914.8</v>
      </c>
      <c r="V130" s="206">
        <v>2724.45</v>
      </c>
      <c r="W130" s="207">
        <f t="shared" ref="W130:W193" si="50">U130-V130</f>
        <v>4190.3500000000004</v>
      </c>
      <c r="X130" s="207">
        <f t="shared" si="43"/>
        <v>4190.34</v>
      </c>
      <c r="Y130" s="207">
        <f t="shared" si="44"/>
        <v>80.454527999999996</v>
      </c>
      <c r="Z130" s="207">
        <f t="shared" si="45"/>
        <v>80.454527999999996</v>
      </c>
      <c r="AA130" s="207">
        <f t="shared" ref="AA130:AA193" si="51">Z130</f>
        <v>80.454527999999996</v>
      </c>
      <c r="AB130" s="207">
        <f t="shared" ref="AB130:AB193" si="52">V130+W130-AA130</f>
        <v>6834.345472</v>
      </c>
      <c r="AC130" s="206">
        <v>20</v>
      </c>
      <c r="AD130" s="207">
        <f t="shared" ref="AD130:AD193" si="53">AC130*T130</f>
        <v>3457.4</v>
      </c>
      <c r="AE130" s="207">
        <f t="shared" ref="AE130:AE193" si="54">AD130*0.25/2</f>
        <v>432.17500000000001</v>
      </c>
      <c r="AF130" s="207">
        <v>2587.0500000000002</v>
      </c>
      <c r="AG130" s="207">
        <v>0</v>
      </c>
    </row>
    <row r="131" spans="1:33" ht="20.149999999999999" hidden="1" customHeight="1" x14ac:dyDescent="0.35">
      <c r="A131" s="206">
        <v>130</v>
      </c>
      <c r="B131" s="206" t="s">
        <v>1069</v>
      </c>
      <c r="C131" s="206" t="s">
        <v>1070</v>
      </c>
      <c r="D131" s="206" t="s">
        <v>499</v>
      </c>
      <c r="E131" s="206" t="s">
        <v>840</v>
      </c>
      <c r="F131" s="206" t="s">
        <v>608</v>
      </c>
      <c r="G131" s="206" t="s">
        <v>1071</v>
      </c>
      <c r="H131" s="206" t="s">
        <v>756</v>
      </c>
      <c r="I131" s="207">
        <v>5203.3</v>
      </c>
      <c r="J131" s="208">
        <v>1</v>
      </c>
      <c r="K131" s="207">
        <f t="shared" si="42"/>
        <v>5203.3</v>
      </c>
      <c r="L131" s="207">
        <f t="shared" si="38"/>
        <v>2601.65</v>
      </c>
      <c r="M131" s="207">
        <v>5186.1000000000004</v>
      </c>
      <c r="N131" s="207">
        <v>303.5</v>
      </c>
      <c r="O131" s="207">
        <v>320.7</v>
      </c>
      <c r="P131" s="207">
        <v>2593.0500000000002</v>
      </c>
      <c r="Q131" s="207">
        <v>155.583</v>
      </c>
      <c r="R131" s="207">
        <f t="shared" si="46"/>
        <v>5186.1000000000004</v>
      </c>
      <c r="S131" s="207">
        <f t="shared" si="47"/>
        <v>155.583</v>
      </c>
      <c r="T131" s="207">
        <f t="shared" si="48"/>
        <v>172.87</v>
      </c>
      <c r="U131" s="207">
        <f t="shared" si="49"/>
        <v>6914.8</v>
      </c>
      <c r="V131" s="206">
        <v>2724.45</v>
      </c>
      <c r="W131" s="207">
        <f t="shared" si="50"/>
        <v>4190.3500000000004</v>
      </c>
      <c r="X131" s="207">
        <f t="shared" si="43"/>
        <v>4190.34</v>
      </c>
      <c r="Y131" s="207">
        <f t="shared" si="44"/>
        <v>80.454527999999996</v>
      </c>
      <c r="Z131" s="207">
        <f t="shared" si="45"/>
        <v>80.454527999999996</v>
      </c>
      <c r="AA131" s="207">
        <f t="shared" si="51"/>
        <v>80.454527999999996</v>
      </c>
      <c r="AB131" s="207">
        <f t="shared" si="52"/>
        <v>6834.345472</v>
      </c>
      <c r="AC131" s="206">
        <v>20</v>
      </c>
      <c r="AD131" s="207">
        <f t="shared" si="53"/>
        <v>3457.4</v>
      </c>
      <c r="AE131" s="207">
        <f t="shared" si="54"/>
        <v>432.17500000000001</v>
      </c>
      <c r="AF131" s="207">
        <v>2587.0500000000002</v>
      </c>
      <c r="AG131" s="207">
        <v>0</v>
      </c>
    </row>
    <row r="132" spans="1:33" ht="20.149999999999999" hidden="1" customHeight="1" x14ac:dyDescent="0.35">
      <c r="A132" s="206">
        <v>131</v>
      </c>
      <c r="B132" s="206" t="s">
        <v>1072</v>
      </c>
      <c r="C132" s="206" t="s">
        <v>1073</v>
      </c>
      <c r="D132" s="206" t="s">
        <v>499</v>
      </c>
      <c r="E132" s="206" t="s">
        <v>689</v>
      </c>
      <c r="F132" s="206" t="s">
        <v>1003</v>
      </c>
      <c r="G132" s="206" t="s">
        <v>1074</v>
      </c>
      <c r="H132" s="206" t="s">
        <v>784</v>
      </c>
      <c r="I132" s="207">
        <v>5203.3</v>
      </c>
      <c r="J132" s="208">
        <v>1</v>
      </c>
      <c r="K132" s="207">
        <f t="shared" si="42"/>
        <v>5203.3</v>
      </c>
      <c r="L132" s="207">
        <f t="shared" si="38"/>
        <v>2601.65</v>
      </c>
      <c r="M132" s="207">
        <v>5186.1000000000004</v>
      </c>
      <c r="N132" s="207">
        <v>303.5</v>
      </c>
      <c r="O132" s="207">
        <v>320.7</v>
      </c>
      <c r="P132" s="207">
        <v>2593.0500000000002</v>
      </c>
      <c r="Q132" s="207">
        <v>155.583</v>
      </c>
      <c r="R132" s="207">
        <f t="shared" si="46"/>
        <v>5186.1000000000004</v>
      </c>
      <c r="S132" s="207">
        <f t="shared" si="47"/>
        <v>155.583</v>
      </c>
      <c r="T132" s="207">
        <f t="shared" si="48"/>
        <v>172.87</v>
      </c>
      <c r="U132" s="207">
        <f t="shared" si="49"/>
        <v>6914.8</v>
      </c>
      <c r="V132" s="206">
        <v>2724.45</v>
      </c>
      <c r="W132" s="207">
        <f t="shared" si="50"/>
        <v>4190.3500000000004</v>
      </c>
      <c r="X132" s="207">
        <f t="shared" si="43"/>
        <v>4190.34</v>
      </c>
      <c r="Y132" s="207">
        <f t="shared" si="44"/>
        <v>80.454527999999996</v>
      </c>
      <c r="Z132" s="207">
        <f t="shared" si="45"/>
        <v>80.454527999999996</v>
      </c>
      <c r="AA132" s="207">
        <f t="shared" si="51"/>
        <v>80.454527999999996</v>
      </c>
      <c r="AB132" s="207">
        <f t="shared" si="52"/>
        <v>6834.345472</v>
      </c>
      <c r="AC132" s="206">
        <v>20</v>
      </c>
      <c r="AD132" s="207">
        <f t="shared" si="53"/>
        <v>3457.4</v>
      </c>
      <c r="AE132" s="207">
        <f t="shared" si="54"/>
        <v>432.17500000000001</v>
      </c>
      <c r="AF132" s="207">
        <v>2587.0500000000002</v>
      </c>
      <c r="AG132" s="207">
        <v>0</v>
      </c>
    </row>
    <row r="133" spans="1:33" ht="20.149999999999999" hidden="1" customHeight="1" x14ac:dyDescent="0.35">
      <c r="A133" s="206">
        <v>132</v>
      </c>
      <c r="B133" s="206" t="s">
        <v>1075</v>
      </c>
      <c r="C133" s="210" t="s">
        <v>1076</v>
      </c>
      <c r="D133" s="206" t="s">
        <v>499</v>
      </c>
      <c r="E133" s="206" t="s">
        <v>671</v>
      </c>
      <c r="F133" s="206" t="s">
        <v>885</v>
      </c>
      <c r="G133" s="206" t="s">
        <v>1077</v>
      </c>
      <c r="H133" s="206" t="s">
        <v>766</v>
      </c>
      <c r="I133" s="207">
        <v>5203.3</v>
      </c>
      <c r="J133" s="208">
        <v>1</v>
      </c>
      <c r="K133" s="207">
        <f t="shared" si="42"/>
        <v>5203.3</v>
      </c>
      <c r="L133" s="207">
        <f t="shared" si="38"/>
        <v>2601.65</v>
      </c>
      <c r="M133" s="207">
        <v>5186.1000000000004</v>
      </c>
      <c r="N133" s="207">
        <v>303.5</v>
      </c>
      <c r="O133" s="207">
        <v>320.7</v>
      </c>
      <c r="P133" s="207">
        <v>2593.0500000000002</v>
      </c>
      <c r="Q133" s="207">
        <v>155.583</v>
      </c>
      <c r="R133" s="207">
        <f t="shared" si="46"/>
        <v>5186.1000000000004</v>
      </c>
      <c r="S133" s="207">
        <f t="shared" si="47"/>
        <v>155.583</v>
      </c>
      <c r="T133" s="207">
        <f t="shared" si="48"/>
        <v>172.87</v>
      </c>
      <c r="U133" s="207">
        <f t="shared" si="49"/>
        <v>6914.8</v>
      </c>
      <c r="V133" s="206">
        <v>2724.45</v>
      </c>
      <c r="W133" s="207">
        <f t="shared" si="50"/>
        <v>4190.3500000000004</v>
      </c>
      <c r="X133" s="207">
        <f t="shared" si="43"/>
        <v>4190.34</v>
      </c>
      <c r="Y133" s="207">
        <f t="shared" si="44"/>
        <v>80.454527999999996</v>
      </c>
      <c r="Z133" s="207">
        <f t="shared" si="45"/>
        <v>80.454527999999996</v>
      </c>
      <c r="AA133" s="207">
        <f t="shared" si="51"/>
        <v>80.454527999999996</v>
      </c>
      <c r="AB133" s="207">
        <f t="shared" si="52"/>
        <v>6834.345472</v>
      </c>
      <c r="AC133" s="206">
        <v>20</v>
      </c>
      <c r="AD133" s="207">
        <f t="shared" si="53"/>
        <v>3457.4</v>
      </c>
      <c r="AE133" s="207">
        <f t="shared" si="54"/>
        <v>432.17500000000001</v>
      </c>
      <c r="AF133" s="207">
        <v>2587.0500000000002</v>
      </c>
      <c r="AG133" s="207">
        <v>0</v>
      </c>
    </row>
    <row r="134" spans="1:33" ht="20.149999999999999" hidden="1" customHeight="1" x14ac:dyDescent="0.35">
      <c r="A134" s="206">
        <v>133</v>
      </c>
      <c r="D134" s="206" t="s">
        <v>499</v>
      </c>
      <c r="E134" s="206" t="s">
        <v>671</v>
      </c>
      <c r="F134" s="206" t="s">
        <v>885</v>
      </c>
      <c r="G134" s="206" t="s">
        <v>1078</v>
      </c>
      <c r="H134" s="206" t="s">
        <v>1031</v>
      </c>
      <c r="I134" s="207">
        <v>5203.3</v>
      </c>
      <c r="J134" s="208">
        <v>1</v>
      </c>
      <c r="K134" s="207">
        <f t="shared" si="42"/>
        <v>5203.3</v>
      </c>
      <c r="L134" s="207">
        <f t="shared" si="38"/>
        <v>2601.65</v>
      </c>
      <c r="M134" s="207">
        <v>5186.1000000000004</v>
      </c>
      <c r="N134" s="207">
        <v>303.5</v>
      </c>
      <c r="O134" s="207">
        <v>320.7</v>
      </c>
      <c r="P134" s="207">
        <v>2593.0500000000002</v>
      </c>
      <c r="Q134" s="207">
        <v>155.583</v>
      </c>
      <c r="R134" s="207">
        <f t="shared" si="46"/>
        <v>5186.1000000000004</v>
      </c>
      <c r="S134" s="207">
        <f t="shared" si="47"/>
        <v>155.583</v>
      </c>
      <c r="T134" s="207">
        <f t="shared" si="48"/>
        <v>172.87</v>
      </c>
      <c r="U134" s="207">
        <f t="shared" si="49"/>
        <v>6914.8</v>
      </c>
      <c r="V134" s="206">
        <v>2724.45</v>
      </c>
      <c r="W134" s="207">
        <f t="shared" si="50"/>
        <v>4190.3500000000004</v>
      </c>
      <c r="X134" s="207">
        <f t="shared" si="43"/>
        <v>4190.34</v>
      </c>
      <c r="Y134" s="207">
        <f t="shared" si="44"/>
        <v>80.454527999999996</v>
      </c>
      <c r="Z134" s="207">
        <f t="shared" si="45"/>
        <v>80.454527999999996</v>
      </c>
      <c r="AA134" s="207">
        <f t="shared" si="51"/>
        <v>80.454527999999996</v>
      </c>
      <c r="AB134" s="207">
        <f t="shared" si="52"/>
        <v>6834.345472</v>
      </c>
      <c r="AC134" s="206">
        <v>20</v>
      </c>
      <c r="AD134" s="207">
        <f t="shared" si="53"/>
        <v>3457.4</v>
      </c>
      <c r="AE134" s="207">
        <f t="shared" si="54"/>
        <v>432.17500000000001</v>
      </c>
      <c r="AF134" s="207">
        <v>2587.0500000000002</v>
      </c>
      <c r="AG134" s="207">
        <v>0</v>
      </c>
    </row>
    <row r="135" spans="1:33" ht="20.149999999999999" hidden="1" customHeight="1" x14ac:dyDescent="0.35">
      <c r="A135" s="206">
        <v>134</v>
      </c>
      <c r="D135" s="206" t="s">
        <v>499</v>
      </c>
      <c r="E135" s="206" t="s">
        <v>615</v>
      </c>
      <c r="F135" s="206" t="s">
        <v>615</v>
      </c>
      <c r="G135" s="206" t="s">
        <v>615</v>
      </c>
      <c r="H135" s="206" t="s">
        <v>615</v>
      </c>
      <c r="I135" s="207">
        <v>0</v>
      </c>
      <c r="J135" s="208">
        <v>1</v>
      </c>
      <c r="K135" s="207">
        <v>5203.3</v>
      </c>
      <c r="L135" s="207">
        <f t="shared" si="38"/>
        <v>2601.65</v>
      </c>
      <c r="M135" s="207">
        <v>5186.1000000000004</v>
      </c>
      <c r="N135" s="207">
        <v>303.5</v>
      </c>
      <c r="O135" s="207">
        <v>320.7</v>
      </c>
      <c r="P135" s="207">
        <v>2593.0500000000002</v>
      </c>
      <c r="Q135" s="207">
        <v>155.583</v>
      </c>
      <c r="R135" s="207">
        <f t="shared" si="46"/>
        <v>5186.1000000000004</v>
      </c>
      <c r="S135" s="207">
        <f t="shared" si="47"/>
        <v>155.583</v>
      </c>
      <c r="T135" s="207">
        <f t="shared" si="48"/>
        <v>172.87</v>
      </c>
      <c r="U135" s="207">
        <f t="shared" si="49"/>
        <v>6914.8</v>
      </c>
      <c r="V135" s="206">
        <v>2724.45</v>
      </c>
      <c r="W135" s="207">
        <f t="shared" si="50"/>
        <v>4190.3500000000004</v>
      </c>
      <c r="X135" s="207">
        <f t="shared" si="43"/>
        <v>4190.34</v>
      </c>
      <c r="Y135" s="207">
        <f t="shared" si="44"/>
        <v>80.454527999999996</v>
      </c>
      <c r="Z135" s="207">
        <f t="shared" si="45"/>
        <v>80.454527999999996</v>
      </c>
      <c r="AA135" s="207">
        <f t="shared" si="51"/>
        <v>80.454527999999996</v>
      </c>
      <c r="AB135" s="207">
        <f t="shared" si="52"/>
        <v>6834.345472</v>
      </c>
      <c r="AC135" s="206">
        <v>20</v>
      </c>
      <c r="AD135" s="207">
        <f t="shared" si="53"/>
        <v>3457.4</v>
      </c>
      <c r="AE135" s="207">
        <f t="shared" si="54"/>
        <v>432.17500000000001</v>
      </c>
      <c r="AF135" s="207">
        <v>2587.0500000000002</v>
      </c>
      <c r="AG135" s="207">
        <v>0</v>
      </c>
    </row>
    <row r="136" spans="1:33" ht="20.149999999999999" hidden="1" customHeight="1" x14ac:dyDescent="0.35">
      <c r="A136" s="206">
        <v>135</v>
      </c>
      <c r="D136" s="206" t="s">
        <v>499</v>
      </c>
      <c r="E136" s="206" t="s">
        <v>615</v>
      </c>
      <c r="F136" s="206" t="s">
        <v>615</v>
      </c>
      <c r="G136" s="206" t="s">
        <v>615</v>
      </c>
      <c r="H136" s="206" t="s">
        <v>615</v>
      </c>
      <c r="I136" s="207">
        <v>0</v>
      </c>
      <c r="J136" s="208">
        <v>1</v>
      </c>
      <c r="K136" s="207">
        <v>5203.3</v>
      </c>
      <c r="L136" s="207">
        <f t="shared" si="38"/>
        <v>2601.65</v>
      </c>
      <c r="M136" s="207">
        <v>5186.1000000000004</v>
      </c>
      <c r="N136" s="207">
        <v>303.5</v>
      </c>
      <c r="O136" s="207">
        <v>320.7</v>
      </c>
      <c r="P136" s="207">
        <v>2593.0500000000002</v>
      </c>
      <c r="Q136" s="207">
        <v>155.583</v>
      </c>
      <c r="R136" s="207">
        <f t="shared" si="46"/>
        <v>5186.1000000000004</v>
      </c>
      <c r="S136" s="207">
        <f t="shared" si="47"/>
        <v>155.583</v>
      </c>
      <c r="T136" s="207">
        <f t="shared" si="48"/>
        <v>172.87</v>
      </c>
      <c r="U136" s="207">
        <f t="shared" si="49"/>
        <v>6914.8</v>
      </c>
      <c r="V136" s="206">
        <v>2724.45</v>
      </c>
      <c r="W136" s="207">
        <f t="shared" si="50"/>
        <v>4190.3500000000004</v>
      </c>
      <c r="X136" s="207">
        <f t="shared" si="43"/>
        <v>4190.34</v>
      </c>
      <c r="Y136" s="207">
        <f t="shared" si="44"/>
        <v>80.454527999999996</v>
      </c>
      <c r="Z136" s="207">
        <f t="shared" si="45"/>
        <v>80.454527999999996</v>
      </c>
      <c r="AA136" s="207">
        <f t="shared" si="51"/>
        <v>80.454527999999996</v>
      </c>
      <c r="AB136" s="207">
        <f t="shared" si="52"/>
        <v>6834.345472</v>
      </c>
      <c r="AC136" s="206">
        <v>20</v>
      </c>
      <c r="AD136" s="207">
        <f t="shared" si="53"/>
        <v>3457.4</v>
      </c>
      <c r="AE136" s="207">
        <f t="shared" si="54"/>
        <v>432.17500000000001</v>
      </c>
      <c r="AF136" s="207">
        <v>2587.0500000000002</v>
      </c>
      <c r="AG136" s="207">
        <v>0</v>
      </c>
    </row>
    <row r="137" spans="1:33" ht="20.149999999999999" hidden="1" customHeight="1" x14ac:dyDescent="0.35">
      <c r="A137" s="206">
        <v>136</v>
      </c>
      <c r="D137" s="206" t="s">
        <v>499</v>
      </c>
      <c r="E137" s="206" t="s">
        <v>615</v>
      </c>
      <c r="F137" s="206" t="s">
        <v>615</v>
      </c>
      <c r="G137" s="206" t="s">
        <v>615</v>
      </c>
      <c r="H137" s="206" t="s">
        <v>615</v>
      </c>
      <c r="I137" s="207">
        <v>0</v>
      </c>
      <c r="J137" s="208">
        <v>1</v>
      </c>
      <c r="K137" s="207">
        <v>5203.3</v>
      </c>
      <c r="L137" s="207">
        <f t="shared" si="38"/>
        <v>2601.65</v>
      </c>
      <c r="M137" s="207">
        <v>5186.1000000000004</v>
      </c>
      <c r="N137" s="207">
        <v>303.5</v>
      </c>
      <c r="O137" s="207">
        <v>320.7</v>
      </c>
      <c r="P137" s="207">
        <v>2593.0500000000002</v>
      </c>
      <c r="Q137" s="207">
        <v>155.583</v>
      </c>
      <c r="R137" s="207">
        <f t="shared" si="46"/>
        <v>5186.1000000000004</v>
      </c>
      <c r="S137" s="207">
        <f t="shared" si="47"/>
        <v>155.583</v>
      </c>
      <c r="T137" s="207">
        <f t="shared" si="48"/>
        <v>172.87</v>
      </c>
      <c r="U137" s="207">
        <f t="shared" si="49"/>
        <v>6914.8</v>
      </c>
      <c r="V137" s="206">
        <v>2724.45</v>
      </c>
      <c r="W137" s="207">
        <f t="shared" si="50"/>
        <v>4190.3500000000004</v>
      </c>
      <c r="X137" s="207">
        <f t="shared" si="43"/>
        <v>4190.34</v>
      </c>
      <c r="Y137" s="207">
        <f t="shared" si="44"/>
        <v>80.454527999999996</v>
      </c>
      <c r="Z137" s="207">
        <f t="shared" si="45"/>
        <v>80.454527999999996</v>
      </c>
      <c r="AA137" s="207">
        <f t="shared" si="51"/>
        <v>80.454527999999996</v>
      </c>
      <c r="AB137" s="207">
        <f t="shared" si="52"/>
        <v>6834.345472</v>
      </c>
      <c r="AC137" s="206">
        <v>20</v>
      </c>
      <c r="AD137" s="207">
        <f t="shared" si="53"/>
        <v>3457.4</v>
      </c>
      <c r="AE137" s="207">
        <f t="shared" si="54"/>
        <v>432.17500000000001</v>
      </c>
      <c r="AF137" s="207">
        <v>2587.0500000000002</v>
      </c>
      <c r="AG137" s="207">
        <v>0</v>
      </c>
    </row>
    <row r="138" spans="1:33" ht="20.149999999999999" hidden="1" customHeight="1" x14ac:dyDescent="0.35">
      <c r="A138" s="206">
        <v>137</v>
      </c>
      <c r="D138" s="206" t="s">
        <v>499</v>
      </c>
      <c r="E138" s="206" t="s">
        <v>615</v>
      </c>
      <c r="F138" s="206" t="s">
        <v>615</v>
      </c>
      <c r="G138" s="206" t="s">
        <v>615</v>
      </c>
      <c r="H138" s="206" t="s">
        <v>615</v>
      </c>
      <c r="I138" s="207">
        <v>0</v>
      </c>
      <c r="J138" s="208">
        <v>1</v>
      </c>
      <c r="K138" s="207">
        <f>I138*J138</f>
        <v>0</v>
      </c>
      <c r="L138" s="207">
        <f t="shared" si="38"/>
        <v>0</v>
      </c>
      <c r="M138" s="207">
        <v>5186.1000000000004</v>
      </c>
      <c r="N138" s="207">
        <v>303.5</v>
      </c>
      <c r="O138" s="207">
        <v>320.7</v>
      </c>
      <c r="P138" s="207">
        <v>2593.0500000000002</v>
      </c>
      <c r="Q138" s="207">
        <v>155.583</v>
      </c>
      <c r="R138" s="207">
        <f t="shared" si="46"/>
        <v>5186.1000000000004</v>
      </c>
      <c r="S138" s="207">
        <f t="shared" si="47"/>
        <v>155.583</v>
      </c>
      <c r="T138" s="207">
        <f t="shared" si="48"/>
        <v>172.87</v>
      </c>
      <c r="U138" s="207">
        <f t="shared" si="49"/>
        <v>6914.8</v>
      </c>
      <c r="V138" s="206">
        <v>2724.45</v>
      </c>
      <c r="W138" s="207">
        <f t="shared" si="50"/>
        <v>4190.3500000000004</v>
      </c>
      <c r="X138" s="207">
        <f t="shared" si="43"/>
        <v>4190.34</v>
      </c>
      <c r="Y138" s="207">
        <f t="shared" si="44"/>
        <v>80.454527999999996</v>
      </c>
      <c r="Z138" s="207">
        <f t="shared" si="45"/>
        <v>80.454527999999996</v>
      </c>
      <c r="AA138" s="207">
        <f t="shared" si="51"/>
        <v>80.454527999999996</v>
      </c>
      <c r="AB138" s="207">
        <f t="shared" si="52"/>
        <v>6834.345472</v>
      </c>
      <c r="AC138" s="206">
        <v>20</v>
      </c>
      <c r="AD138" s="207">
        <f t="shared" si="53"/>
        <v>3457.4</v>
      </c>
      <c r="AE138" s="207">
        <f t="shared" si="54"/>
        <v>432.17500000000001</v>
      </c>
      <c r="AF138" s="207">
        <v>2587.0500000000002</v>
      </c>
      <c r="AG138" s="207">
        <v>0</v>
      </c>
    </row>
    <row r="139" spans="1:33" ht="20.149999999999999" hidden="1" customHeight="1" x14ac:dyDescent="0.35">
      <c r="A139" s="206">
        <v>138</v>
      </c>
      <c r="D139" s="206" t="s">
        <v>499</v>
      </c>
      <c r="E139" s="206" t="s">
        <v>615</v>
      </c>
      <c r="F139" s="206" t="s">
        <v>615</v>
      </c>
      <c r="G139" s="206" t="s">
        <v>615</v>
      </c>
      <c r="H139" s="206" t="s">
        <v>615</v>
      </c>
      <c r="I139" s="207">
        <v>0</v>
      </c>
      <c r="J139" s="208">
        <v>1</v>
      </c>
      <c r="K139" s="207">
        <v>5203.3</v>
      </c>
      <c r="L139" s="207">
        <f t="shared" si="38"/>
        <v>2601.65</v>
      </c>
      <c r="M139" s="207">
        <v>5186.1000000000004</v>
      </c>
      <c r="N139" s="207">
        <v>303.5</v>
      </c>
      <c r="O139" s="207">
        <v>320.7</v>
      </c>
      <c r="P139" s="207">
        <v>2593.0500000000002</v>
      </c>
      <c r="Q139" s="207">
        <v>155.583</v>
      </c>
      <c r="R139" s="207">
        <f t="shared" si="46"/>
        <v>5186.1000000000004</v>
      </c>
      <c r="S139" s="207">
        <f t="shared" si="47"/>
        <v>155.583</v>
      </c>
      <c r="T139" s="207">
        <f t="shared" si="48"/>
        <v>172.87</v>
      </c>
      <c r="U139" s="207">
        <f t="shared" si="49"/>
        <v>6914.8</v>
      </c>
      <c r="V139" s="206">
        <v>2724.45</v>
      </c>
      <c r="W139" s="207">
        <f t="shared" si="50"/>
        <v>4190.3500000000004</v>
      </c>
      <c r="X139" s="207">
        <f t="shared" si="43"/>
        <v>4190.34</v>
      </c>
      <c r="Y139" s="207">
        <f t="shared" si="44"/>
        <v>80.454527999999996</v>
      </c>
      <c r="Z139" s="207">
        <f t="shared" si="45"/>
        <v>80.454527999999996</v>
      </c>
      <c r="AA139" s="207">
        <f t="shared" si="51"/>
        <v>80.454527999999996</v>
      </c>
      <c r="AB139" s="207">
        <f t="shared" si="52"/>
        <v>6834.345472</v>
      </c>
      <c r="AC139" s="206">
        <v>20</v>
      </c>
      <c r="AD139" s="207">
        <f t="shared" si="53"/>
        <v>3457.4</v>
      </c>
      <c r="AE139" s="207">
        <f t="shared" si="54"/>
        <v>432.17500000000001</v>
      </c>
      <c r="AF139" s="207">
        <v>2587.0500000000002</v>
      </c>
      <c r="AG139" s="207">
        <v>0</v>
      </c>
    </row>
    <row r="140" spans="1:33" ht="20.149999999999999" hidden="1" customHeight="1" x14ac:dyDescent="0.35">
      <c r="A140" s="206">
        <v>139</v>
      </c>
      <c r="D140" s="206" t="s">
        <v>499</v>
      </c>
      <c r="E140" s="206" t="s">
        <v>615</v>
      </c>
      <c r="F140" s="206" t="s">
        <v>615</v>
      </c>
      <c r="G140" s="206" t="s">
        <v>615</v>
      </c>
      <c r="H140" s="206" t="s">
        <v>615</v>
      </c>
      <c r="I140" s="207">
        <v>0</v>
      </c>
      <c r="J140" s="208">
        <v>1</v>
      </c>
      <c r="K140" s="207">
        <v>5203.3</v>
      </c>
      <c r="L140" s="207">
        <f t="shared" si="38"/>
        <v>2601.65</v>
      </c>
      <c r="M140" s="207">
        <v>5186.1000000000004</v>
      </c>
      <c r="N140" s="207">
        <v>303.5</v>
      </c>
      <c r="O140" s="207">
        <v>320.7</v>
      </c>
      <c r="P140" s="207">
        <v>2593.0500000000002</v>
      </c>
      <c r="Q140" s="207">
        <v>155.583</v>
      </c>
      <c r="R140" s="207">
        <f t="shared" si="46"/>
        <v>5186.1000000000004</v>
      </c>
      <c r="S140" s="207">
        <f t="shared" si="47"/>
        <v>155.583</v>
      </c>
      <c r="T140" s="207">
        <f t="shared" si="48"/>
        <v>172.87</v>
      </c>
      <c r="U140" s="207">
        <f t="shared" si="49"/>
        <v>6914.8</v>
      </c>
      <c r="V140" s="206">
        <v>2724.45</v>
      </c>
      <c r="W140" s="207">
        <f t="shared" si="50"/>
        <v>4190.3500000000004</v>
      </c>
      <c r="X140" s="207">
        <f t="shared" si="43"/>
        <v>4190.34</v>
      </c>
      <c r="Y140" s="207">
        <f t="shared" si="44"/>
        <v>80.454527999999996</v>
      </c>
      <c r="Z140" s="207">
        <f t="shared" si="45"/>
        <v>80.454527999999996</v>
      </c>
      <c r="AA140" s="207">
        <f t="shared" si="51"/>
        <v>80.454527999999996</v>
      </c>
      <c r="AB140" s="207">
        <f t="shared" si="52"/>
        <v>6834.345472</v>
      </c>
      <c r="AC140" s="206">
        <v>20</v>
      </c>
      <c r="AD140" s="207">
        <f t="shared" si="53"/>
        <v>3457.4</v>
      </c>
      <c r="AE140" s="207">
        <f t="shared" si="54"/>
        <v>432.17500000000001</v>
      </c>
      <c r="AF140" s="207">
        <v>2587.0500000000002</v>
      </c>
      <c r="AG140" s="207">
        <v>0</v>
      </c>
    </row>
    <row r="141" spans="1:33" ht="20.149999999999999" hidden="1" customHeight="1" x14ac:dyDescent="0.35">
      <c r="A141" s="206">
        <v>140</v>
      </c>
      <c r="B141" s="206" t="s">
        <v>1079</v>
      </c>
      <c r="C141" s="206" t="s">
        <v>1080</v>
      </c>
      <c r="D141" s="206" t="s">
        <v>305</v>
      </c>
      <c r="E141" s="206" t="s">
        <v>912</v>
      </c>
      <c r="F141" s="206" t="s">
        <v>988</v>
      </c>
      <c r="G141" s="206" t="s">
        <v>1081</v>
      </c>
      <c r="H141" s="206" t="s">
        <v>1082</v>
      </c>
      <c r="I141" s="207">
        <v>7278.38</v>
      </c>
      <c r="J141" s="208">
        <v>1.032</v>
      </c>
      <c r="K141" s="207">
        <f t="shared" ref="K141:K156" si="55">I141*J141</f>
        <v>7511.2881600000001</v>
      </c>
      <c r="L141" s="207">
        <f t="shared" si="38"/>
        <v>3755.64408</v>
      </c>
      <c r="M141" s="207">
        <v>8124.98</v>
      </c>
      <c r="N141" s="207">
        <v>613.70000000000005</v>
      </c>
      <c r="O141" s="207">
        <v>0</v>
      </c>
      <c r="P141" s="207">
        <v>4062.49</v>
      </c>
      <c r="Q141" s="207">
        <v>243.74939999999998</v>
      </c>
      <c r="R141" s="207">
        <f t="shared" si="46"/>
        <v>8124.98</v>
      </c>
      <c r="S141" s="207">
        <f t="shared" si="47"/>
        <v>243.74939999999998</v>
      </c>
      <c r="T141" s="207">
        <f t="shared" si="48"/>
        <v>270.83266666666663</v>
      </c>
      <c r="U141" s="207">
        <f t="shared" si="49"/>
        <v>10833.306666666665</v>
      </c>
      <c r="V141" s="206">
        <v>2724.45</v>
      </c>
      <c r="W141" s="207">
        <f t="shared" si="50"/>
        <v>8108.8566666666657</v>
      </c>
      <c r="X141" s="207">
        <f>W141-7735.01</f>
        <v>373.84666666666544</v>
      </c>
      <c r="Y141" s="207">
        <f>X141*0.064</f>
        <v>23.926186666666588</v>
      </c>
      <c r="Z141" s="207">
        <f>Y141+148.51</f>
        <v>172.43618666666657</v>
      </c>
      <c r="AA141" s="207">
        <f t="shared" si="51"/>
        <v>172.43618666666657</v>
      </c>
      <c r="AB141" s="207">
        <f t="shared" si="52"/>
        <v>10660.87048</v>
      </c>
      <c r="AC141" s="206">
        <v>20</v>
      </c>
      <c r="AD141" s="207">
        <f t="shared" si="53"/>
        <v>5416.6533333333327</v>
      </c>
      <c r="AE141" s="207">
        <f t="shared" si="54"/>
        <v>677.08166666666659</v>
      </c>
      <c r="AF141" s="207">
        <v>2587.0500000000002</v>
      </c>
      <c r="AG141" s="207">
        <v>0</v>
      </c>
    </row>
    <row r="142" spans="1:33" ht="20.149999999999999" hidden="1" customHeight="1" x14ac:dyDescent="0.35">
      <c r="A142" s="206">
        <v>141</v>
      </c>
      <c r="B142" s="206" t="s">
        <v>1083</v>
      </c>
      <c r="C142" s="206" t="s">
        <v>1084</v>
      </c>
      <c r="D142" s="206" t="s">
        <v>305</v>
      </c>
      <c r="E142" s="206" t="s">
        <v>980</v>
      </c>
      <c r="F142" s="206" t="s">
        <v>624</v>
      </c>
      <c r="G142" s="206" t="s">
        <v>1040</v>
      </c>
      <c r="H142" s="206" t="s">
        <v>1085</v>
      </c>
      <c r="I142" s="207">
        <v>8091.92</v>
      </c>
      <c r="J142" s="208">
        <v>1.032</v>
      </c>
      <c r="K142" s="207">
        <f t="shared" si="55"/>
        <v>8350.8614400000006</v>
      </c>
      <c r="L142" s="207">
        <f t="shared" ref="L142:L156" si="56">K142/2</f>
        <v>4175.4307200000003</v>
      </c>
      <c r="M142" s="207">
        <v>9067.06</v>
      </c>
      <c r="N142" s="207">
        <v>716.2</v>
      </c>
      <c r="O142" s="207">
        <v>0</v>
      </c>
      <c r="P142" s="207">
        <v>4533.53</v>
      </c>
      <c r="Q142" s="207">
        <v>272.01179999999999</v>
      </c>
      <c r="R142" s="207">
        <f t="shared" si="46"/>
        <v>9067.06</v>
      </c>
      <c r="S142" s="207">
        <f t="shared" si="47"/>
        <v>272.01179999999999</v>
      </c>
      <c r="T142" s="207">
        <f t="shared" si="48"/>
        <v>302.2353333333333</v>
      </c>
      <c r="U142" s="207">
        <f t="shared" si="49"/>
        <v>12089.413333333332</v>
      </c>
      <c r="V142" s="206">
        <v>2724.45</v>
      </c>
      <c r="W142" s="207">
        <f t="shared" si="50"/>
        <v>9364.9633333333331</v>
      </c>
      <c r="X142" s="207">
        <f>W142-7735.01</f>
        <v>1629.9533333333329</v>
      </c>
      <c r="Y142" s="207">
        <f>X142*0.064</f>
        <v>104.31701333333331</v>
      </c>
      <c r="Z142" s="207">
        <f>Y142+148.51</f>
        <v>252.8270133333333</v>
      </c>
      <c r="AA142" s="207">
        <f t="shared" si="51"/>
        <v>252.8270133333333</v>
      </c>
      <c r="AB142" s="207">
        <f t="shared" si="52"/>
        <v>11836.58632</v>
      </c>
      <c r="AC142" s="206">
        <v>20</v>
      </c>
      <c r="AD142" s="207">
        <f t="shared" si="53"/>
        <v>6044.706666666666</v>
      </c>
      <c r="AE142" s="207">
        <f t="shared" si="54"/>
        <v>755.58833333333325</v>
      </c>
      <c r="AF142" s="207">
        <v>2587.0500000000002</v>
      </c>
      <c r="AG142" s="207">
        <v>0</v>
      </c>
    </row>
    <row r="143" spans="1:33" ht="20.149999999999999" hidden="1" customHeight="1" x14ac:dyDescent="0.35">
      <c r="A143" s="206">
        <v>142</v>
      </c>
      <c r="B143" s="206" t="s">
        <v>1086</v>
      </c>
      <c r="C143" s="206" t="s">
        <v>1087</v>
      </c>
      <c r="D143" s="206" t="s">
        <v>305</v>
      </c>
      <c r="E143" s="206" t="s">
        <v>684</v>
      </c>
      <c r="F143" s="206" t="s">
        <v>685</v>
      </c>
      <c r="G143" s="206" t="s">
        <v>853</v>
      </c>
      <c r="H143" s="206" t="s">
        <v>1088</v>
      </c>
      <c r="I143" s="207">
        <v>5203.3</v>
      </c>
      <c r="J143" s="208">
        <v>1</v>
      </c>
      <c r="K143" s="207">
        <f t="shared" si="55"/>
        <v>5203.3</v>
      </c>
      <c r="L143" s="207">
        <f t="shared" si="56"/>
        <v>2601.65</v>
      </c>
      <c r="M143" s="207">
        <v>5186.1000000000004</v>
      </c>
      <c r="N143" s="207">
        <v>303.5</v>
      </c>
      <c r="O143" s="207">
        <v>320.7</v>
      </c>
      <c r="P143" s="207">
        <v>2593.0500000000002</v>
      </c>
      <c r="Q143" s="207">
        <v>155.583</v>
      </c>
      <c r="R143" s="207">
        <f t="shared" si="46"/>
        <v>5186.1000000000004</v>
      </c>
      <c r="S143" s="207">
        <f t="shared" si="47"/>
        <v>155.583</v>
      </c>
      <c r="T143" s="207">
        <f t="shared" si="48"/>
        <v>172.87</v>
      </c>
      <c r="U143" s="207">
        <f t="shared" si="49"/>
        <v>6914.8</v>
      </c>
      <c r="V143" s="206">
        <v>2724.45</v>
      </c>
      <c r="W143" s="207">
        <f t="shared" si="50"/>
        <v>4190.3500000000004</v>
      </c>
      <c r="X143" s="207">
        <f>W143-0.01</f>
        <v>4190.34</v>
      </c>
      <c r="Y143" s="207">
        <f>X143*0.0192</f>
        <v>80.454527999999996</v>
      </c>
      <c r="Z143" s="207">
        <f>Y143+0</f>
        <v>80.454527999999996</v>
      </c>
      <c r="AA143" s="207">
        <f t="shared" si="51"/>
        <v>80.454527999999996</v>
      </c>
      <c r="AB143" s="207">
        <f t="shared" si="52"/>
        <v>6834.345472</v>
      </c>
      <c r="AC143" s="206">
        <v>20</v>
      </c>
      <c r="AD143" s="207">
        <f t="shared" si="53"/>
        <v>3457.4</v>
      </c>
      <c r="AE143" s="207">
        <f t="shared" si="54"/>
        <v>432.17500000000001</v>
      </c>
      <c r="AF143" s="207">
        <v>2587.0500000000002</v>
      </c>
      <c r="AG143" s="207">
        <v>0</v>
      </c>
    </row>
    <row r="144" spans="1:33" ht="20.149999999999999" hidden="1" customHeight="1" x14ac:dyDescent="0.35">
      <c r="A144" s="206">
        <v>143</v>
      </c>
      <c r="B144" s="206" t="s">
        <v>1089</v>
      </c>
      <c r="C144" s="206" t="s">
        <v>1090</v>
      </c>
      <c r="D144" s="206" t="s">
        <v>305</v>
      </c>
      <c r="E144" s="206" t="s">
        <v>814</v>
      </c>
      <c r="F144" s="206" t="s">
        <v>1006</v>
      </c>
      <c r="G144" s="209" t="s">
        <v>985</v>
      </c>
      <c r="H144" s="212" t="s">
        <v>1091</v>
      </c>
      <c r="I144" s="207">
        <v>9167.86</v>
      </c>
      <c r="J144" s="208">
        <v>1.032</v>
      </c>
      <c r="K144" s="207">
        <f t="shared" si="55"/>
        <v>9461.2315200000012</v>
      </c>
      <c r="L144" s="207">
        <f t="shared" si="56"/>
        <v>4730.6157600000006</v>
      </c>
      <c r="M144" s="207">
        <v>10363.26</v>
      </c>
      <c r="N144" s="207">
        <v>902.02</v>
      </c>
      <c r="O144" s="207">
        <v>0</v>
      </c>
      <c r="P144" s="207">
        <v>5181.63</v>
      </c>
      <c r="Q144" s="207">
        <v>310.89780000000002</v>
      </c>
      <c r="R144" s="207">
        <f t="shared" si="46"/>
        <v>10363.26</v>
      </c>
      <c r="S144" s="207">
        <f t="shared" si="47"/>
        <v>310.89780000000002</v>
      </c>
      <c r="T144" s="207">
        <f t="shared" si="48"/>
        <v>345.44200000000001</v>
      </c>
      <c r="U144" s="207">
        <f t="shared" si="49"/>
        <v>13817.68</v>
      </c>
      <c r="V144" s="206">
        <v>2724.45</v>
      </c>
      <c r="W144" s="207">
        <f t="shared" si="50"/>
        <v>11093.23</v>
      </c>
      <c r="X144" s="207">
        <f>W144-7735.01</f>
        <v>3358.2199999999993</v>
      </c>
      <c r="Y144" s="207">
        <f>X144*0.064</f>
        <v>214.92607999999996</v>
      </c>
      <c r="Z144" s="207">
        <f>Y144+148.51</f>
        <v>363.43607999999995</v>
      </c>
      <c r="AA144" s="207">
        <f t="shared" si="51"/>
        <v>363.43607999999995</v>
      </c>
      <c r="AB144" s="207">
        <f t="shared" si="52"/>
        <v>13454.243920000001</v>
      </c>
      <c r="AC144" s="206">
        <v>20</v>
      </c>
      <c r="AD144" s="207">
        <f t="shared" si="53"/>
        <v>6908.84</v>
      </c>
      <c r="AE144" s="207">
        <f t="shared" si="54"/>
        <v>863.60500000000002</v>
      </c>
      <c r="AF144" s="207">
        <v>2587.0500000000002</v>
      </c>
      <c r="AG144" s="207">
        <v>0</v>
      </c>
    </row>
    <row r="145" spans="1:33" ht="20.149999999999999" hidden="1" customHeight="1" x14ac:dyDescent="0.35">
      <c r="A145" s="206">
        <v>144</v>
      </c>
      <c r="B145" s="206" t="s">
        <v>1092</v>
      </c>
      <c r="C145" s="206" t="s">
        <v>1093</v>
      </c>
      <c r="D145" s="206" t="s">
        <v>305</v>
      </c>
      <c r="E145" s="206" t="s">
        <v>996</v>
      </c>
      <c r="F145" s="206" t="s">
        <v>1094</v>
      </c>
      <c r="G145" s="206" t="s">
        <v>1095</v>
      </c>
      <c r="H145" s="206" t="s">
        <v>521</v>
      </c>
      <c r="I145" s="207">
        <v>11000</v>
      </c>
      <c r="J145" s="208">
        <v>1.032</v>
      </c>
      <c r="K145" s="207">
        <f t="shared" si="55"/>
        <v>11352</v>
      </c>
      <c r="L145" s="207">
        <f t="shared" si="56"/>
        <v>5676</v>
      </c>
      <c r="M145" s="207">
        <v>12651.2</v>
      </c>
      <c r="N145" s="207">
        <v>1299.2</v>
      </c>
      <c r="O145" s="207">
        <v>0</v>
      </c>
      <c r="P145" s="207">
        <v>6325.6</v>
      </c>
      <c r="Q145" s="207">
        <v>379.536</v>
      </c>
      <c r="R145" s="207">
        <f t="shared" si="46"/>
        <v>12651.2</v>
      </c>
      <c r="S145" s="207">
        <f t="shared" si="47"/>
        <v>379.536</v>
      </c>
      <c r="T145" s="207">
        <f t="shared" si="48"/>
        <v>421.70666666666671</v>
      </c>
      <c r="U145" s="207">
        <f t="shared" si="49"/>
        <v>16868.26666666667</v>
      </c>
      <c r="V145" s="206">
        <v>2724.45</v>
      </c>
      <c r="W145" s="207">
        <f t="shared" si="50"/>
        <v>14143.816666666669</v>
      </c>
      <c r="X145" s="207">
        <f>W145-7735.01</f>
        <v>6408.8066666666691</v>
      </c>
      <c r="Y145" s="207">
        <f>X145*0.064</f>
        <v>410.16362666666686</v>
      </c>
      <c r="Z145" s="207">
        <f>Y145+148.51</f>
        <v>558.67362666666691</v>
      </c>
      <c r="AA145" s="207">
        <f t="shared" si="51"/>
        <v>558.67362666666691</v>
      </c>
      <c r="AB145" s="207">
        <f t="shared" si="52"/>
        <v>16309.593040000003</v>
      </c>
      <c r="AC145" s="206">
        <v>20</v>
      </c>
      <c r="AD145" s="207">
        <f t="shared" si="53"/>
        <v>8434.133333333335</v>
      </c>
      <c r="AE145" s="207">
        <f t="shared" si="54"/>
        <v>1054.2666666666669</v>
      </c>
      <c r="AF145" s="207">
        <v>2587.0500000000002</v>
      </c>
      <c r="AG145" s="207">
        <v>0</v>
      </c>
    </row>
    <row r="146" spans="1:33" ht="20.149999999999999" hidden="1" customHeight="1" x14ac:dyDescent="0.35">
      <c r="A146" s="206">
        <v>145</v>
      </c>
      <c r="B146" s="206" t="s">
        <v>1096</v>
      </c>
      <c r="C146" s="206" t="s">
        <v>1097</v>
      </c>
      <c r="D146" s="206" t="s">
        <v>305</v>
      </c>
      <c r="E146" s="206" t="s">
        <v>595</v>
      </c>
      <c r="F146" s="206" t="s">
        <v>823</v>
      </c>
      <c r="G146" s="206" t="s">
        <v>1098</v>
      </c>
      <c r="H146" s="206" t="s">
        <v>486</v>
      </c>
      <c r="I146" s="207">
        <v>6970</v>
      </c>
      <c r="J146" s="208">
        <v>1.032</v>
      </c>
      <c r="K146" s="207">
        <f t="shared" si="55"/>
        <v>7193.04</v>
      </c>
      <c r="L146" s="207">
        <f t="shared" si="56"/>
        <v>3596.52</v>
      </c>
      <c r="M146" s="207">
        <v>7767.9</v>
      </c>
      <c r="N146" s="207">
        <v>574.86</v>
      </c>
      <c r="O146" s="207">
        <v>0</v>
      </c>
      <c r="P146" s="207">
        <v>3883.95</v>
      </c>
      <c r="Q146" s="207">
        <v>233.03699999999998</v>
      </c>
      <c r="R146" s="207">
        <f t="shared" si="46"/>
        <v>7767.9</v>
      </c>
      <c r="S146" s="207">
        <f t="shared" si="47"/>
        <v>233.03699999999998</v>
      </c>
      <c r="T146" s="207">
        <f t="shared" si="48"/>
        <v>258.93</v>
      </c>
      <c r="U146" s="207">
        <f t="shared" si="49"/>
        <v>10357.200000000001</v>
      </c>
      <c r="V146" s="206">
        <v>2724.45</v>
      </c>
      <c r="W146" s="207">
        <f t="shared" si="50"/>
        <v>7632.7500000000009</v>
      </c>
      <c r="X146" s="207">
        <f>W146-0.01</f>
        <v>7632.7400000000007</v>
      </c>
      <c r="Y146" s="207">
        <f>X146*0.0192</f>
        <v>146.548608</v>
      </c>
      <c r="Z146" s="207">
        <f>Y146+0</f>
        <v>146.548608</v>
      </c>
      <c r="AA146" s="207">
        <f t="shared" si="51"/>
        <v>146.548608</v>
      </c>
      <c r="AB146" s="207">
        <f t="shared" si="52"/>
        <v>10210.651392000002</v>
      </c>
      <c r="AC146" s="206">
        <v>20</v>
      </c>
      <c r="AD146" s="207">
        <f t="shared" si="53"/>
        <v>5178.6000000000004</v>
      </c>
      <c r="AE146" s="207">
        <f t="shared" si="54"/>
        <v>647.32500000000005</v>
      </c>
      <c r="AF146" s="207">
        <v>2587.0500000000002</v>
      </c>
      <c r="AG146" s="207">
        <v>0</v>
      </c>
    </row>
    <row r="147" spans="1:33" ht="20.149999999999999" customHeight="1" x14ac:dyDescent="0.35">
      <c r="A147" s="206">
        <v>146</v>
      </c>
      <c r="B147" s="206" t="s">
        <v>1099</v>
      </c>
      <c r="C147" s="206" t="s">
        <v>1100</v>
      </c>
      <c r="D147" s="206" t="s">
        <v>329</v>
      </c>
      <c r="E147" s="206" t="s">
        <v>810</v>
      </c>
      <c r="F147" s="206" t="s">
        <v>1101</v>
      </c>
      <c r="G147" s="209" t="s">
        <v>1102</v>
      </c>
      <c r="H147" s="206" t="s">
        <v>1103</v>
      </c>
      <c r="I147" s="207">
        <v>6970</v>
      </c>
      <c r="J147" s="208">
        <v>1.032</v>
      </c>
      <c r="K147" s="207">
        <f t="shared" si="55"/>
        <v>7193.04</v>
      </c>
      <c r="L147" s="207">
        <f t="shared" si="56"/>
        <v>3596.52</v>
      </c>
      <c r="M147" s="207">
        <v>7767.9</v>
      </c>
      <c r="N147" s="207">
        <v>574.86</v>
      </c>
      <c r="O147" s="207">
        <v>0</v>
      </c>
      <c r="P147" s="207">
        <v>3883.95</v>
      </c>
      <c r="Q147" s="207">
        <v>233.03699999999998</v>
      </c>
      <c r="R147" s="207">
        <f t="shared" si="46"/>
        <v>7767.9</v>
      </c>
      <c r="S147" s="207">
        <f t="shared" si="47"/>
        <v>233.03699999999998</v>
      </c>
      <c r="T147" s="207">
        <f t="shared" si="48"/>
        <v>258.93</v>
      </c>
      <c r="U147" s="207">
        <f t="shared" si="49"/>
        <v>10357.200000000001</v>
      </c>
      <c r="V147" s="206">
        <v>2724.45</v>
      </c>
      <c r="W147" s="207">
        <f t="shared" si="50"/>
        <v>7632.7500000000009</v>
      </c>
      <c r="X147" s="207">
        <f>W147-0.01</f>
        <v>7632.7400000000007</v>
      </c>
      <c r="Y147" s="207">
        <f>X147*0.0192</f>
        <v>146.548608</v>
      </c>
      <c r="Z147" s="207">
        <f>Y147+0</f>
        <v>146.548608</v>
      </c>
      <c r="AA147" s="207">
        <f t="shared" si="51"/>
        <v>146.548608</v>
      </c>
      <c r="AB147" s="207">
        <f t="shared" si="52"/>
        <v>10210.651392000002</v>
      </c>
      <c r="AC147" s="206">
        <v>20</v>
      </c>
      <c r="AD147" s="207">
        <f t="shared" si="53"/>
        <v>5178.6000000000004</v>
      </c>
      <c r="AE147" s="207">
        <f t="shared" si="54"/>
        <v>647.32500000000005</v>
      </c>
      <c r="AF147" s="207">
        <v>2587.0500000000002</v>
      </c>
      <c r="AG147" s="207">
        <v>0</v>
      </c>
    </row>
    <row r="148" spans="1:33" ht="20.149999999999999" hidden="1" customHeight="1" x14ac:dyDescent="0.35">
      <c r="A148" s="206">
        <v>147</v>
      </c>
      <c r="B148" s="206" t="s">
        <v>1104</v>
      </c>
      <c r="C148" s="206" t="s">
        <v>1105</v>
      </c>
      <c r="D148" s="206" t="s">
        <v>305</v>
      </c>
      <c r="E148" s="206" t="s">
        <v>778</v>
      </c>
      <c r="F148" s="206" t="s">
        <v>643</v>
      </c>
      <c r="G148" s="206" t="s">
        <v>1106</v>
      </c>
      <c r="H148" s="206" t="s">
        <v>523</v>
      </c>
      <c r="I148" s="207">
        <v>10817.48</v>
      </c>
      <c r="J148" s="208">
        <v>1.032</v>
      </c>
      <c r="K148" s="207">
        <f t="shared" si="55"/>
        <v>11163.639359999999</v>
      </c>
      <c r="L148" s="207">
        <f t="shared" si="56"/>
        <v>5581.8196799999996</v>
      </c>
      <c r="M148" s="207">
        <v>12421.72</v>
      </c>
      <c r="N148" s="207">
        <v>1258.08</v>
      </c>
      <c r="O148" s="207">
        <v>0</v>
      </c>
      <c r="P148" s="207">
        <v>6210.86</v>
      </c>
      <c r="Q148" s="207">
        <v>372.65159999999997</v>
      </c>
      <c r="R148" s="207">
        <f t="shared" si="46"/>
        <v>12421.72</v>
      </c>
      <c r="S148" s="207">
        <f t="shared" si="47"/>
        <v>372.65159999999997</v>
      </c>
      <c r="T148" s="207">
        <f t="shared" si="48"/>
        <v>414.0573333333333</v>
      </c>
      <c r="U148" s="207">
        <f t="shared" si="49"/>
        <v>16562.293333333331</v>
      </c>
      <c r="V148" s="206">
        <v>2724.45</v>
      </c>
      <c r="W148" s="207">
        <f t="shared" si="50"/>
        <v>13837.843333333331</v>
      </c>
      <c r="X148" s="207">
        <f>W148-7735.01</f>
        <v>6102.8333333333303</v>
      </c>
      <c r="Y148" s="207">
        <f>X148*0.064</f>
        <v>390.58133333333313</v>
      </c>
      <c r="Z148" s="207">
        <f>Y148+148.51</f>
        <v>539.09133333333307</v>
      </c>
      <c r="AA148" s="207">
        <f t="shared" si="51"/>
        <v>539.09133333333307</v>
      </c>
      <c r="AB148" s="207">
        <f t="shared" si="52"/>
        <v>16023.201999999997</v>
      </c>
      <c r="AC148" s="206">
        <v>20</v>
      </c>
      <c r="AD148" s="207">
        <f t="shared" si="53"/>
        <v>8281.1466666666656</v>
      </c>
      <c r="AE148" s="207">
        <f t="shared" si="54"/>
        <v>1035.1433333333332</v>
      </c>
      <c r="AF148" s="207">
        <v>2587.0500000000002</v>
      </c>
      <c r="AG148" s="207">
        <v>0</v>
      </c>
    </row>
    <row r="149" spans="1:33" ht="20.149999999999999" hidden="1" customHeight="1" x14ac:dyDescent="0.35">
      <c r="A149" s="206">
        <v>148</v>
      </c>
      <c r="B149" s="206" t="s">
        <v>1107</v>
      </c>
      <c r="C149" s="206" t="s">
        <v>1108</v>
      </c>
      <c r="D149" s="206" t="s">
        <v>305</v>
      </c>
      <c r="E149" s="206" t="s">
        <v>880</v>
      </c>
      <c r="F149" s="206" t="s">
        <v>774</v>
      </c>
      <c r="G149" s="206" t="s">
        <v>1109</v>
      </c>
      <c r="H149" s="206" t="s">
        <v>1110</v>
      </c>
      <c r="I149" s="207">
        <v>6970</v>
      </c>
      <c r="J149" s="208">
        <v>1.032</v>
      </c>
      <c r="K149" s="207">
        <f t="shared" si="55"/>
        <v>7193.04</v>
      </c>
      <c r="L149" s="207">
        <f t="shared" si="56"/>
        <v>3596.52</v>
      </c>
      <c r="M149" s="207">
        <v>7767.9</v>
      </c>
      <c r="N149" s="207">
        <v>574.86</v>
      </c>
      <c r="O149" s="207">
        <v>0</v>
      </c>
      <c r="P149" s="207">
        <v>3883.95</v>
      </c>
      <c r="Q149" s="207">
        <v>233.03699999999998</v>
      </c>
      <c r="R149" s="207">
        <f t="shared" si="46"/>
        <v>7767.9</v>
      </c>
      <c r="S149" s="207">
        <f t="shared" si="47"/>
        <v>233.03699999999998</v>
      </c>
      <c r="T149" s="207">
        <f t="shared" si="48"/>
        <v>258.93</v>
      </c>
      <c r="U149" s="207">
        <f t="shared" si="49"/>
        <v>10357.200000000001</v>
      </c>
      <c r="V149" s="206">
        <v>2724.45</v>
      </c>
      <c r="W149" s="207">
        <f t="shared" si="50"/>
        <v>7632.7500000000009</v>
      </c>
      <c r="X149" s="207">
        <f>W149-0.01</f>
        <v>7632.7400000000007</v>
      </c>
      <c r="Y149" s="207">
        <f>X149*0.0192</f>
        <v>146.548608</v>
      </c>
      <c r="Z149" s="207">
        <f>Y149+0</f>
        <v>146.548608</v>
      </c>
      <c r="AA149" s="207">
        <f t="shared" si="51"/>
        <v>146.548608</v>
      </c>
      <c r="AB149" s="207">
        <f t="shared" si="52"/>
        <v>10210.651392000002</v>
      </c>
      <c r="AC149" s="206">
        <v>20</v>
      </c>
      <c r="AD149" s="207">
        <f t="shared" si="53"/>
        <v>5178.6000000000004</v>
      </c>
      <c r="AE149" s="207">
        <f t="shared" si="54"/>
        <v>647.32500000000005</v>
      </c>
      <c r="AF149" s="207">
        <v>2587.0500000000002</v>
      </c>
      <c r="AG149" s="207">
        <v>0</v>
      </c>
    </row>
    <row r="150" spans="1:33" ht="20.149999999999999" hidden="1" customHeight="1" x14ac:dyDescent="0.35">
      <c r="A150" s="206">
        <v>149</v>
      </c>
      <c r="D150" s="206" t="s">
        <v>305</v>
      </c>
      <c r="E150" s="206" t="s">
        <v>1111</v>
      </c>
      <c r="F150" s="206" t="s">
        <v>1112</v>
      </c>
      <c r="G150" s="206" t="s">
        <v>1113</v>
      </c>
      <c r="H150" s="206" t="s">
        <v>1114</v>
      </c>
      <c r="I150" s="207">
        <v>11000</v>
      </c>
      <c r="J150" s="208">
        <v>1.032</v>
      </c>
      <c r="K150" s="207">
        <f t="shared" si="55"/>
        <v>11352</v>
      </c>
      <c r="L150" s="207">
        <f t="shared" si="56"/>
        <v>5676</v>
      </c>
      <c r="M150" s="207">
        <v>12651.2</v>
      </c>
      <c r="N150" s="207">
        <v>1299.2</v>
      </c>
      <c r="O150" s="207">
        <v>0</v>
      </c>
      <c r="P150" s="207">
        <v>6325.6</v>
      </c>
      <c r="Q150" s="207">
        <v>379.536</v>
      </c>
      <c r="R150" s="207">
        <f t="shared" si="46"/>
        <v>12651.2</v>
      </c>
      <c r="S150" s="207">
        <f t="shared" si="47"/>
        <v>379.536</v>
      </c>
      <c r="T150" s="207">
        <f t="shared" si="48"/>
        <v>421.70666666666671</v>
      </c>
      <c r="U150" s="207">
        <f t="shared" si="49"/>
        <v>16868.26666666667</v>
      </c>
      <c r="V150" s="206">
        <v>2724.45</v>
      </c>
      <c r="W150" s="207">
        <f t="shared" si="50"/>
        <v>14143.816666666669</v>
      </c>
      <c r="X150" s="207">
        <f>W150-7735.01</f>
        <v>6408.8066666666691</v>
      </c>
      <c r="Y150" s="207">
        <f>X150*0.064</f>
        <v>410.16362666666686</v>
      </c>
      <c r="Z150" s="207">
        <f>Y150+148.51</f>
        <v>558.67362666666691</v>
      </c>
      <c r="AA150" s="207">
        <f t="shared" si="51"/>
        <v>558.67362666666691</v>
      </c>
      <c r="AB150" s="207">
        <f t="shared" si="52"/>
        <v>16309.593040000003</v>
      </c>
      <c r="AC150" s="206">
        <v>20</v>
      </c>
      <c r="AD150" s="207">
        <f t="shared" si="53"/>
        <v>8434.133333333335</v>
      </c>
      <c r="AE150" s="207">
        <f t="shared" si="54"/>
        <v>1054.2666666666669</v>
      </c>
      <c r="AF150" s="207">
        <v>2587.0500000000002</v>
      </c>
      <c r="AG150" s="207">
        <v>0</v>
      </c>
    </row>
    <row r="151" spans="1:33" ht="20.149999999999999" hidden="1" customHeight="1" x14ac:dyDescent="0.35">
      <c r="A151" s="206">
        <v>150</v>
      </c>
      <c r="B151" s="206" t="s">
        <v>1115</v>
      </c>
      <c r="C151" s="206" t="s">
        <v>1116</v>
      </c>
      <c r="D151" s="206" t="s">
        <v>305</v>
      </c>
      <c r="E151" s="206" t="s">
        <v>1117</v>
      </c>
      <c r="F151" s="206" t="s">
        <v>1118</v>
      </c>
      <c r="G151" s="209" t="s">
        <v>1119</v>
      </c>
      <c r="H151" s="206" t="s">
        <v>1120</v>
      </c>
      <c r="I151" s="207">
        <v>10817.48</v>
      </c>
      <c r="J151" s="208">
        <v>1.032</v>
      </c>
      <c r="K151" s="207">
        <f t="shared" si="55"/>
        <v>11163.639359999999</v>
      </c>
      <c r="L151" s="207">
        <f t="shared" si="56"/>
        <v>5581.8196799999996</v>
      </c>
      <c r="M151" s="207">
        <v>12421.72</v>
      </c>
      <c r="N151" s="207">
        <v>1258.08</v>
      </c>
      <c r="O151" s="207">
        <v>0</v>
      </c>
      <c r="P151" s="207">
        <v>6210.86</v>
      </c>
      <c r="Q151" s="207">
        <v>372.65159999999997</v>
      </c>
      <c r="R151" s="207">
        <f t="shared" si="46"/>
        <v>12421.72</v>
      </c>
      <c r="S151" s="207">
        <f t="shared" si="47"/>
        <v>372.65159999999997</v>
      </c>
      <c r="T151" s="207">
        <f t="shared" si="48"/>
        <v>414.0573333333333</v>
      </c>
      <c r="U151" s="207">
        <f t="shared" si="49"/>
        <v>16562.293333333331</v>
      </c>
      <c r="V151" s="206">
        <v>2724.45</v>
      </c>
      <c r="W151" s="207">
        <f t="shared" si="50"/>
        <v>13837.843333333331</v>
      </c>
      <c r="X151" s="207">
        <f>W151-7735.01</f>
        <v>6102.8333333333303</v>
      </c>
      <c r="Y151" s="207">
        <f>X151*0.064</f>
        <v>390.58133333333313</v>
      </c>
      <c r="Z151" s="207">
        <f>Y151+148.51</f>
        <v>539.09133333333307</v>
      </c>
      <c r="AA151" s="207">
        <f t="shared" si="51"/>
        <v>539.09133333333307</v>
      </c>
      <c r="AB151" s="207">
        <f t="shared" si="52"/>
        <v>16023.201999999997</v>
      </c>
      <c r="AC151" s="206">
        <v>20</v>
      </c>
      <c r="AD151" s="207">
        <f t="shared" si="53"/>
        <v>8281.1466666666656</v>
      </c>
      <c r="AE151" s="207">
        <f t="shared" si="54"/>
        <v>1035.1433333333332</v>
      </c>
      <c r="AF151" s="207">
        <v>2587.0500000000002</v>
      </c>
      <c r="AG151" s="207">
        <v>0</v>
      </c>
    </row>
    <row r="152" spans="1:33" ht="20.149999999999999" hidden="1" customHeight="1" x14ac:dyDescent="0.35">
      <c r="A152" s="206">
        <v>151</v>
      </c>
      <c r="B152" s="206" t="s">
        <v>1121</v>
      </c>
      <c r="C152" s="206" t="s">
        <v>1122</v>
      </c>
      <c r="D152" s="206" t="s">
        <v>305</v>
      </c>
      <c r="E152" s="206" t="s">
        <v>619</v>
      </c>
      <c r="F152" s="206" t="s">
        <v>594</v>
      </c>
      <c r="G152" s="206" t="s">
        <v>1123</v>
      </c>
      <c r="H152" s="206" t="s">
        <v>520</v>
      </c>
      <c r="I152" s="207">
        <v>44177.8</v>
      </c>
      <c r="J152" s="208">
        <v>1.032</v>
      </c>
      <c r="K152" s="207">
        <f t="shared" si="55"/>
        <v>45591.489600000001</v>
      </c>
      <c r="L152" s="207">
        <f t="shared" si="56"/>
        <v>22795.7448</v>
      </c>
      <c r="M152" s="207">
        <v>58391.040000000001</v>
      </c>
      <c r="N152" s="207">
        <v>12799.56</v>
      </c>
      <c r="O152" s="207">
        <v>0</v>
      </c>
      <c r="P152" s="207">
        <v>29195.52</v>
      </c>
      <c r="Q152" s="207">
        <v>1751.7311999999999</v>
      </c>
      <c r="R152" s="207">
        <f t="shared" si="46"/>
        <v>58391.040000000001</v>
      </c>
      <c r="S152" s="207">
        <f t="shared" si="47"/>
        <v>1751.7311999999999</v>
      </c>
      <c r="T152" s="207">
        <f t="shared" si="48"/>
        <v>1946.3679999999999</v>
      </c>
      <c r="U152" s="207">
        <f t="shared" si="49"/>
        <v>77854.720000000001</v>
      </c>
      <c r="V152" s="206">
        <v>2724.45</v>
      </c>
      <c r="W152" s="207">
        <f t="shared" si="50"/>
        <v>75130.27</v>
      </c>
      <c r="X152" s="207">
        <f>W152-65651.08</f>
        <v>9479.1900000000023</v>
      </c>
      <c r="Y152" s="207">
        <f>X152*0.1088</f>
        <v>1031.3358720000001</v>
      </c>
      <c r="Z152" s="207">
        <f>Y152+3855.14</f>
        <v>4886.475872</v>
      </c>
      <c r="AA152" s="207">
        <f t="shared" si="51"/>
        <v>4886.475872</v>
      </c>
      <c r="AB152" s="207">
        <f t="shared" si="52"/>
        <v>72968.244128000006</v>
      </c>
      <c r="AC152" s="206">
        <v>20</v>
      </c>
      <c r="AD152" s="207">
        <f t="shared" si="53"/>
        <v>38927.360000000001</v>
      </c>
      <c r="AE152" s="207">
        <f t="shared" si="54"/>
        <v>4865.92</v>
      </c>
      <c r="AF152" s="207">
        <v>2587.0500000000002</v>
      </c>
      <c r="AG152" s="207">
        <f>AE152-AF152</f>
        <v>2278.87</v>
      </c>
    </row>
    <row r="153" spans="1:33" ht="20.149999999999999" hidden="1" customHeight="1" x14ac:dyDescent="0.35">
      <c r="A153" s="206">
        <v>152</v>
      </c>
      <c r="D153" s="206" t="s">
        <v>305</v>
      </c>
      <c r="E153" s="206" t="s">
        <v>1124</v>
      </c>
      <c r="F153" s="206" t="s">
        <v>599</v>
      </c>
      <c r="G153" s="206" t="s">
        <v>1040</v>
      </c>
      <c r="H153" s="206" t="s">
        <v>1114</v>
      </c>
      <c r="I153" s="207">
        <v>11000</v>
      </c>
      <c r="J153" s="208">
        <v>1.032</v>
      </c>
      <c r="K153" s="207">
        <f t="shared" si="55"/>
        <v>11352</v>
      </c>
      <c r="L153" s="207">
        <f t="shared" si="56"/>
        <v>5676</v>
      </c>
      <c r="M153" s="207">
        <v>12651.2</v>
      </c>
      <c r="N153" s="207">
        <v>1299.2</v>
      </c>
      <c r="O153" s="207">
        <v>0</v>
      </c>
      <c r="P153" s="207">
        <v>6325.6</v>
      </c>
      <c r="Q153" s="207">
        <v>379.536</v>
      </c>
      <c r="R153" s="207">
        <f t="shared" si="46"/>
        <v>12651.2</v>
      </c>
      <c r="S153" s="207">
        <f t="shared" si="47"/>
        <v>379.536</v>
      </c>
      <c r="T153" s="207">
        <f t="shared" si="48"/>
        <v>421.70666666666671</v>
      </c>
      <c r="U153" s="207">
        <f t="shared" si="49"/>
        <v>16868.26666666667</v>
      </c>
      <c r="V153" s="206">
        <v>2724.45</v>
      </c>
      <c r="W153" s="207">
        <f t="shared" si="50"/>
        <v>14143.816666666669</v>
      </c>
      <c r="X153" s="207">
        <f>W153-7735.01</f>
        <v>6408.8066666666691</v>
      </c>
      <c r="Y153" s="207">
        <f>X153*0.064</f>
        <v>410.16362666666686</v>
      </c>
      <c r="Z153" s="207">
        <f>Y153+148.51</f>
        <v>558.67362666666691</v>
      </c>
      <c r="AA153" s="207">
        <f t="shared" si="51"/>
        <v>558.67362666666691</v>
      </c>
      <c r="AB153" s="207">
        <f t="shared" si="52"/>
        <v>16309.593040000003</v>
      </c>
      <c r="AC153" s="206">
        <v>20</v>
      </c>
      <c r="AD153" s="207">
        <f t="shared" si="53"/>
        <v>8434.133333333335</v>
      </c>
      <c r="AE153" s="207">
        <f t="shared" si="54"/>
        <v>1054.2666666666669</v>
      </c>
      <c r="AF153" s="207">
        <v>2587.0500000000002</v>
      </c>
      <c r="AG153" s="207">
        <v>0</v>
      </c>
    </row>
    <row r="154" spans="1:33" ht="20.149999999999999" hidden="1" customHeight="1" x14ac:dyDescent="0.35">
      <c r="A154" s="206">
        <v>153</v>
      </c>
      <c r="B154" s="206">
        <v>0</v>
      </c>
      <c r="C154" s="206">
        <v>0</v>
      </c>
      <c r="D154" s="206" t="s">
        <v>305</v>
      </c>
      <c r="E154" s="206" t="s">
        <v>802</v>
      </c>
      <c r="F154" s="206" t="s">
        <v>1125</v>
      </c>
      <c r="G154" s="206" t="s">
        <v>1126</v>
      </c>
      <c r="H154" s="206" t="s">
        <v>1114</v>
      </c>
      <c r="I154" s="207">
        <v>10000</v>
      </c>
      <c r="J154" s="208">
        <v>1.032</v>
      </c>
      <c r="K154" s="207">
        <f t="shared" si="55"/>
        <v>10320</v>
      </c>
      <c r="L154" s="207">
        <f t="shared" si="56"/>
        <v>5160</v>
      </c>
      <c r="M154" s="207">
        <v>11393.9</v>
      </c>
      <c r="N154" s="207">
        <v>1073.9000000000001</v>
      </c>
      <c r="O154" s="207">
        <v>0</v>
      </c>
      <c r="P154" s="207">
        <v>5696.95</v>
      </c>
      <c r="Q154" s="207">
        <v>341.81699999999995</v>
      </c>
      <c r="R154" s="207">
        <f t="shared" si="46"/>
        <v>11393.9</v>
      </c>
      <c r="S154" s="207">
        <f t="shared" si="47"/>
        <v>341.81699999999995</v>
      </c>
      <c r="T154" s="207">
        <f t="shared" si="48"/>
        <v>379.79666666666668</v>
      </c>
      <c r="U154" s="207">
        <f t="shared" si="49"/>
        <v>15191.866666666667</v>
      </c>
      <c r="V154" s="206">
        <v>2724.45</v>
      </c>
      <c r="W154" s="207">
        <f t="shared" si="50"/>
        <v>12467.416666666668</v>
      </c>
      <c r="X154" s="207">
        <f>W154-7735.01</f>
        <v>4732.4066666666677</v>
      </c>
      <c r="Y154" s="207">
        <f>X154*0.064</f>
        <v>302.87402666666674</v>
      </c>
      <c r="Z154" s="207">
        <f>Y154+148.51</f>
        <v>451.38402666666673</v>
      </c>
      <c r="AA154" s="207">
        <f t="shared" si="51"/>
        <v>451.38402666666673</v>
      </c>
      <c r="AB154" s="207">
        <f t="shared" si="52"/>
        <v>14740.482640000002</v>
      </c>
      <c r="AC154" s="206">
        <v>20</v>
      </c>
      <c r="AD154" s="207">
        <f t="shared" si="53"/>
        <v>7595.9333333333334</v>
      </c>
      <c r="AE154" s="207">
        <f t="shared" si="54"/>
        <v>949.49166666666667</v>
      </c>
      <c r="AF154" s="207">
        <v>2587.0500000000002</v>
      </c>
      <c r="AG154" s="207">
        <v>0</v>
      </c>
    </row>
    <row r="155" spans="1:33" ht="20.149999999999999" hidden="1" customHeight="1" x14ac:dyDescent="0.35">
      <c r="A155" s="206">
        <v>154</v>
      </c>
      <c r="B155" s="206" t="s">
        <v>1127</v>
      </c>
      <c r="C155" s="206" t="s">
        <v>1128</v>
      </c>
      <c r="D155" s="206" t="s">
        <v>305</v>
      </c>
      <c r="E155" s="206" t="s">
        <v>778</v>
      </c>
      <c r="F155" s="206" t="s">
        <v>769</v>
      </c>
      <c r="G155" s="206" t="s">
        <v>1129</v>
      </c>
      <c r="H155" s="206" t="s">
        <v>525</v>
      </c>
      <c r="I155" s="207">
        <v>10817.48</v>
      </c>
      <c r="J155" s="208">
        <v>1.032</v>
      </c>
      <c r="K155" s="207">
        <f t="shared" si="55"/>
        <v>11163.639359999999</v>
      </c>
      <c r="L155" s="207">
        <f t="shared" si="56"/>
        <v>5581.8196799999996</v>
      </c>
      <c r="M155" s="207">
        <v>12421.72</v>
      </c>
      <c r="N155" s="207">
        <v>1258.08</v>
      </c>
      <c r="O155" s="207">
        <v>0</v>
      </c>
      <c r="P155" s="207">
        <v>6210.86</v>
      </c>
      <c r="Q155" s="207">
        <v>372.65159999999997</v>
      </c>
      <c r="R155" s="207">
        <f t="shared" si="46"/>
        <v>12421.72</v>
      </c>
      <c r="S155" s="207">
        <f t="shared" si="47"/>
        <v>372.65159999999997</v>
      </c>
      <c r="T155" s="207">
        <f t="shared" si="48"/>
        <v>414.0573333333333</v>
      </c>
      <c r="U155" s="207">
        <f t="shared" si="49"/>
        <v>16562.293333333331</v>
      </c>
      <c r="V155" s="206">
        <v>2724.45</v>
      </c>
      <c r="W155" s="207">
        <f t="shared" si="50"/>
        <v>13837.843333333331</v>
      </c>
      <c r="X155" s="207">
        <f>W155-7735.01</f>
        <v>6102.8333333333303</v>
      </c>
      <c r="Y155" s="207">
        <f>X155*0.064</f>
        <v>390.58133333333313</v>
      </c>
      <c r="Z155" s="207">
        <f>Y155+148.51</f>
        <v>539.09133333333307</v>
      </c>
      <c r="AA155" s="207">
        <f t="shared" si="51"/>
        <v>539.09133333333307</v>
      </c>
      <c r="AB155" s="207">
        <f t="shared" si="52"/>
        <v>16023.201999999997</v>
      </c>
      <c r="AC155" s="206">
        <v>20</v>
      </c>
      <c r="AD155" s="207">
        <f t="shared" si="53"/>
        <v>8281.1466666666656</v>
      </c>
      <c r="AE155" s="207">
        <f t="shared" si="54"/>
        <v>1035.1433333333332</v>
      </c>
      <c r="AF155" s="207">
        <v>2587.0500000000002</v>
      </c>
      <c r="AG155" s="207">
        <v>0</v>
      </c>
    </row>
    <row r="156" spans="1:33" ht="20.149999999999999" hidden="1" customHeight="1" x14ac:dyDescent="0.35">
      <c r="A156" s="206">
        <v>155</v>
      </c>
      <c r="B156" s="206" t="s">
        <v>1130</v>
      </c>
      <c r="C156" s="206" t="s">
        <v>1131</v>
      </c>
      <c r="D156" s="206" t="s">
        <v>305</v>
      </c>
      <c r="E156" s="206" t="s">
        <v>1132</v>
      </c>
      <c r="F156" s="206" t="s">
        <v>1133</v>
      </c>
      <c r="G156" s="206" t="s">
        <v>1134</v>
      </c>
      <c r="H156" s="206" t="s">
        <v>492</v>
      </c>
      <c r="I156" s="207">
        <v>6970</v>
      </c>
      <c r="J156" s="208">
        <v>1.032</v>
      </c>
      <c r="K156" s="207">
        <f t="shared" si="55"/>
        <v>7193.04</v>
      </c>
      <c r="L156" s="207">
        <f t="shared" si="56"/>
        <v>3596.52</v>
      </c>
      <c r="M156" s="207">
        <v>7767.9</v>
      </c>
      <c r="N156" s="207">
        <v>574.86</v>
      </c>
      <c r="O156" s="207">
        <v>0</v>
      </c>
      <c r="P156" s="207">
        <v>3883.95</v>
      </c>
      <c r="Q156" s="207">
        <v>233.03699999999998</v>
      </c>
      <c r="R156" s="207">
        <f t="shared" si="46"/>
        <v>7767.9</v>
      </c>
      <c r="S156" s="207">
        <f t="shared" si="47"/>
        <v>233.03699999999998</v>
      </c>
      <c r="T156" s="207">
        <f t="shared" si="48"/>
        <v>258.93</v>
      </c>
      <c r="U156" s="207">
        <f t="shared" si="49"/>
        <v>10357.200000000001</v>
      </c>
      <c r="V156" s="206">
        <v>2724.45</v>
      </c>
      <c r="W156" s="207">
        <f t="shared" si="50"/>
        <v>7632.7500000000009</v>
      </c>
      <c r="X156" s="207">
        <f t="shared" ref="X156:X165" si="57">W156-0.01</f>
        <v>7632.7400000000007</v>
      </c>
      <c r="Y156" s="207">
        <f t="shared" ref="Y156:Y165" si="58">X156*0.0192</f>
        <v>146.548608</v>
      </c>
      <c r="Z156" s="207">
        <f t="shared" ref="Z156:Z165" si="59">Y156+0</f>
        <v>146.548608</v>
      </c>
      <c r="AA156" s="207">
        <f t="shared" si="51"/>
        <v>146.548608</v>
      </c>
      <c r="AB156" s="207">
        <f t="shared" si="52"/>
        <v>10210.651392000002</v>
      </c>
      <c r="AC156" s="206">
        <v>20</v>
      </c>
      <c r="AD156" s="207">
        <f t="shared" si="53"/>
        <v>5178.6000000000004</v>
      </c>
      <c r="AE156" s="207">
        <f t="shared" si="54"/>
        <v>647.32500000000005</v>
      </c>
      <c r="AF156" s="207">
        <v>2587.0500000000002</v>
      </c>
      <c r="AG156" s="207">
        <v>0</v>
      </c>
    </row>
    <row r="157" spans="1:33" ht="20.149999999999999" hidden="1" customHeight="1" x14ac:dyDescent="0.35">
      <c r="A157" s="206">
        <v>156</v>
      </c>
      <c r="D157" s="206" t="s">
        <v>305</v>
      </c>
      <c r="E157" s="206" t="s">
        <v>615</v>
      </c>
      <c r="F157" s="206" t="s">
        <v>615</v>
      </c>
      <c r="G157" s="206" t="s">
        <v>615</v>
      </c>
      <c r="H157" s="206" t="s">
        <v>615</v>
      </c>
      <c r="I157" s="207">
        <v>0</v>
      </c>
      <c r="J157" s="208">
        <v>0</v>
      </c>
      <c r="K157" s="207">
        <v>7193.04</v>
      </c>
      <c r="L157" s="207">
        <v>3596.52</v>
      </c>
      <c r="M157" s="207">
        <v>7767.9</v>
      </c>
      <c r="N157" s="207">
        <v>574.86</v>
      </c>
      <c r="O157" s="207">
        <v>0</v>
      </c>
      <c r="P157" s="207">
        <v>3883.95</v>
      </c>
      <c r="Q157" s="207">
        <v>233.03699999999998</v>
      </c>
      <c r="R157" s="207">
        <v>7767.9</v>
      </c>
      <c r="S157" s="207">
        <f t="shared" si="47"/>
        <v>233.03699999999998</v>
      </c>
      <c r="T157" s="207">
        <v>258.93</v>
      </c>
      <c r="U157" s="207">
        <v>10357.200000000001</v>
      </c>
      <c r="V157" s="206">
        <v>2724.45</v>
      </c>
      <c r="W157" s="207">
        <f t="shared" si="50"/>
        <v>7632.7500000000009</v>
      </c>
      <c r="X157" s="207">
        <f t="shared" si="57"/>
        <v>7632.7400000000007</v>
      </c>
      <c r="Y157" s="207">
        <f t="shared" si="58"/>
        <v>146.548608</v>
      </c>
      <c r="Z157" s="207">
        <f t="shared" si="59"/>
        <v>146.548608</v>
      </c>
      <c r="AA157" s="207">
        <f t="shared" si="51"/>
        <v>146.548608</v>
      </c>
      <c r="AB157" s="207">
        <f t="shared" si="52"/>
        <v>10210.651392000002</v>
      </c>
      <c r="AC157" s="206">
        <v>20</v>
      </c>
      <c r="AD157" s="207">
        <f t="shared" si="53"/>
        <v>5178.6000000000004</v>
      </c>
      <c r="AE157" s="207">
        <f t="shared" si="54"/>
        <v>647.32500000000005</v>
      </c>
      <c r="AF157" s="207">
        <v>2587.0500000000002</v>
      </c>
      <c r="AG157" s="207">
        <v>0</v>
      </c>
    </row>
    <row r="158" spans="1:33" ht="20.149999999999999" hidden="1" customHeight="1" x14ac:dyDescent="0.35">
      <c r="A158" s="206">
        <v>157</v>
      </c>
      <c r="D158" s="206" t="s">
        <v>305</v>
      </c>
      <c r="E158" s="206" t="s">
        <v>615</v>
      </c>
      <c r="F158" s="206" t="s">
        <v>615</v>
      </c>
      <c r="G158" s="206" t="s">
        <v>615</v>
      </c>
      <c r="H158" s="206" t="s">
        <v>615</v>
      </c>
      <c r="I158" s="207">
        <v>0</v>
      </c>
      <c r="J158" s="208">
        <v>0</v>
      </c>
      <c r="K158" s="207">
        <v>7193.04</v>
      </c>
      <c r="L158" s="207">
        <v>3596.52</v>
      </c>
      <c r="M158" s="207">
        <v>7767.9</v>
      </c>
      <c r="N158" s="207">
        <v>574.86</v>
      </c>
      <c r="O158" s="207">
        <v>0</v>
      </c>
      <c r="P158" s="207">
        <v>3883.95</v>
      </c>
      <c r="Q158" s="207">
        <v>233.03699999999998</v>
      </c>
      <c r="R158" s="207">
        <v>7767.9</v>
      </c>
      <c r="S158" s="207">
        <f t="shared" si="47"/>
        <v>233.03699999999998</v>
      </c>
      <c r="T158" s="207">
        <v>258.93</v>
      </c>
      <c r="U158" s="207">
        <v>10357.200000000001</v>
      </c>
      <c r="V158" s="206">
        <v>2724.45</v>
      </c>
      <c r="W158" s="207">
        <f t="shared" si="50"/>
        <v>7632.7500000000009</v>
      </c>
      <c r="X158" s="207">
        <f t="shared" si="57"/>
        <v>7632.7400000000007</v>
      </c>
      <c r="Y158" s="207">
        <f t="shared" si="58"/>
        <v>146.548608</v>
      </c>
      <c r="Z158" s="207">
        <f t="shared" si="59"/>
        <v>146.548608</v>
      </c>
      <c r="AA158" s="207">
        <f t="shared" si="51"/>
        <v>146.548608</v>
      </c>
      <c r="AB158" s="207">
        <f t="shared" si="52"/>
        <v>10210.651392000002</v>
      </c>
      <c r="AC158" s="206">
        <v>20</v>
      </c>
      <c r="AD158" s="207">
        <f t="shared" si="53"/>
        <v>5178.6000000000004</v>
      </c>
      <c r="AE158" s="207">
        <f t="shared" si="54"/>
        <v>647.32500000000005</v>
      </c>
      <c r="AF158" s="207">
        <v>2587.0500000000002</v>
      </c>
      <c r="AG158" s="207">
        <v>0</v>
      </c>
    </row>
    <row r="159" spans="1:33" ht="20.149999999999999" hidden="1" customHeight="1" x14ac:dyDescent="0.35">
      <c r="A159" s="206">
        <v>158</v>
      </c>
      <c r="D159" s="206" t="s">
        <v>305</v>
      </c>
      <c r="E159" s="206" t="s">
        <v>615</v>
      </c>
      <c r="F159" s="206" t="s">
        <v>615</v>
      </c>
      <c r="G159" s="206" t="s">
        <v>615</v>
      </c>
      <c r="H159" s="206" t="s">
        <v>615</v>
      </c>
      <c r="I159" s="207">
        <v>0</v>
      </c>
      <c r="J159" s="208">
        <v>0</v>
      </c>
      <c r="K159" s="207">
        <v>7193.04</v>
      </c>
      <c r="L159" s="207">
        <v>3596.52</v>
      </c>
      <c r="M159" s="207">
        <v>7767.9</v>
      </c>
      <c r="N159" s="207">
        <v>574.86</v>
      </c>
      <c r="O159" s="207">
        <v>0</v>
      </c>
      <c r="P159" s="207">
        <v>3883.95</v>
      </c>
      <c r="Q159" s="207">
        <v>233.03699999999998</v>
      </c>
      <c r="R159" s="207">
        <v>7767.9</v>
      </c>
      <c r="S159" s="207">
        <f t="shared" si="47"/>
        <v>233.03699999999998</v>
      </c>
      <c r="T159" s="207">
        <v>258.93</v>
      </c>
      <c r="U159" s="207">
        <v>10357.200000000001</v>
      </c>
      <c r="V159" s="206">
        <v>2724.45</v>
      </c>
      <c r="W159" s="207">
        <f t="shared" si="50"/>
        <v>7632.7500000000009</v>
      </c>
      <c r="X159" s="207">
        <f t="shared" si="57"/>
        <v>7632.7400000000007</v>
      </c>
      <c r="Y159" s="207">
        <f t="shared" si="58"/>
        <v>146.548608</v>
      </c>
      <c r="Z159" s="207">
        <f t="shared" si="59"/>
        <v>146.548608</v>
      </c>
      <c r="AA159" s="207">
        <f t="shared" si="51"/>
        <v>146.548608</v>
      </c>
      <c r="AB159" s="207">
        <f t="shared" si="52"/>
        <v>10210.651392000002</v>
      </c>
      <c r="AC159" s="206">
        <v>20</v>
      </c>
      <c r="AD159" s="207">
        <f t="shared" si="53"/>
        <v>5178.6000000000004</v>
      </c>
      <c r="AE159" s="207">
        <f t="shared" si="54"/>
        <v>647.32500000000005</v>
      </c>
      <c r="AF159" s="207">
        <v>2587.0500000000002</v>
      </c>
      <c r="AG159" s="207">
        <v>0</v>
      </c>
    </row>
    <row r="160" spans="1:33" ht="20.149999999999999" hidden="1" customHeight="1" x14ac:dyDescent="0.35">
      <c r="A160" s="206">
        <v>159</v>
      </c>
      <c r="D160" s="206" t="s">
        <v>305</v>
      </c>
      <c r="E160" s="206" t="s">
        <v>615</v>
      </c>
      <c r="F160" s="206" t="s">
        <v>615</v>
      </c>
      <c r="G160" s="206" t="s">
        <v>615</v>
      </c>
      <c r="H160" s="206" t="s">
        <v>615</v>
      </c>
      <c r="I160" s="207">
        <v>0</v>
      </c>
      <c r="J160" s="208">
        <v>0</v>
      </c>
      <c r="K160" s="207">
        <v>7193.04</v>
      </c>
      <c r="L160" s="207">
        <v>3596.52</v>
      </c>
      <c r="M160" s="207">
        <v>7767.9</v>
      </c>
      <c r="N160" s="207">
        <v>574.86</v>
      </c>
      <c r="O160" s="207">
        <v>0</v>
      </c>
      <c r="P160" s="207">
        <v>3883.95</v>
      </c>
      <c r="Q160" s="207">
        <v>233.03699999999998</v>
      </c>
      <c r="R160" s="207">
        <v>7767.9</v>
      </c>
      <c r="S160" s="207">
        <f t="shared" si="47"/>
        <v>233.03699999999998</v>
      </c>
      <c r="T160" s="207">
        <v>258.93</v>
      </c>
      <c r="U160" s="207">
        <v>10357.200000000001</v>
      </c>
      <c r="V160" s="206">
        <v>2724.45</v>
      </c>
      <c r="W160" s="207">
        <f t="shared" si="50"/>
        <v>7632.7500000000009</v>
      </c>
      <c r="X160" s="207">
        <f t="shared" si="57"/>
        <v>7632.7400000000007</v>
      </c>
      <c r="Y160" s="207">
        <f t="shared" si="58"/>
        <v>146.548608</v>
      </c>
      <c r="Z160" s="207">
        <f t="shared" si="59"/>
        <v>146.548608</v>
      </c>
      <c r="AA160" s="207">
        <f t="shared" si="51"/>
        <v>146.548608</v>
      </c>
      <c r="AB160" s="207">
        <f t="shared" si="52"/>
        <v>10210.651392000002</v>
      </c>
      <c r="AC160" s="206">
        <v>20</v>
      </c>
      <c r="AD160" s="207">
        <f t="shared" si="53"/>
        <v>5178.6000000000004</v>
      </c>
      <c r="AE160" s="207">
        <f t="shared" si="54"/>
        <v>647.32500000000005</v>
      </c>
      <c r="AF160" s="207">
        <v>2587.0500000000002</v>
      </c>
      <c r="AG160" s="207">
        <v>0</v>
      </c>
    </row>
    <row r="161" spans="1:33" ht="20.149999999999999" hidden="1" customHeight="1" x14ac:dyDescent="0.35">
      <c r="A161" s="206">
        <v>160</v>
      </c>
      <c r="D161" s="206" t="s">
        <v>305</v>
      </c>
      <c r="E161" s="206" t="s">
        <v>615</v>
      </c>
      <c r="F161" s="206" t="s">
        <v>615</v>
      </c>
      <c r="G161" s="206" t="s">
        <v>615</v>
      </c>
      <c r="H161" s="206" t="s">
        <v>615</v>
      </c>
      <c r="I161" s="207">
        <v>0</v>
      </c>
      <c r="J161" s="208">
        <v>0</v>
      </c>
      <c r="K161" s="207">
        <v>7193.04</v>
      </c>
      <c r="L161" s="207">
        <v>3596.52</v>
      </c>
      <c r="M161" s="207">
        <v>7767.9</v>
      </c>
      <c r="N161" s="207">
        <v>574.86</v>
      </c>
      <c r="O161" s="207">
        <v>0</v>
      </c>
      <c r="P161" s="207">
        <v>3883.95</v>
      </c>
      <c r="Q161" s="207">
        <v>233.03699999999998</v>
      </c>
      <c r="R161" s="207">
        <v>7767.9</v>
      </c>
      <c r="S161" s="207">
        <f t="shared" si="47"/>
        <v>233.03699999999998</v>
      </c>
      <c r="T161" s="207">
        <v>258.93</v>
      </c>
      <c r="U161" s="207">
        <v>10357.200000000001</v>
      </c>
      <c r="V161" s="206">
        <v>2724.45</v>
      </c>
      <c r="W161" s="207">
        <f t="shared" si="50"/>
        <v>7632.7500000000009</v>
      </c>
      <c r="X161" s="207">
        <f t="shared" si="57"/>
        <v>7632.7400000000007</v>
      </c>
      <c r="Y161" s="207">
        <f t="shared" si="58"/>
        <v>146.548608</v>
      </c>
      <c r="Z161" s="207">
        <f t="shared" si="59"/>
        <v>146.548608</v>
      </c>
      <c r="AA161" s="207">
        <f t="shared" si="51"/>
        <v>146.548608</v>
      </c>
      <c r="AB161" s="207">
        <f t="shared" si="52"/>
        <v>10210.651392000002</v>
      </c>
      <c r="AC161" s="206">
        <v>20</v>
      </c>
      <c r="AD161" s="207">
        <f t="shared" si="53"/>
        <v>5178.6000000000004</v>
      </c>
      <c r="AE161" s="207">
        <f t="shared" si="54"/>
        <v>647.32500000000005</v>
      </c>
      <c r="AF161" s="207">
        <v>2587.0500000000002</v>
      </c>
      <c r="AG161" s="207">
        <v>0</v>
      </c>
    </row>
    <row r="162" spans="1:33" ht="20.149999999999999" hidden="1" customHeight="1" x14ac:dyDescent="0.35">
      <c r="A162" s="206">
        <v>161</v>
      </c>
      <c r="D162" s="206" t="s">
        <v>305</v>
      </c>
      <c r="E162" s="206" t="s">
        <v>615</v>
      </c>
      <c r="F162" s="206" t="s">
        <v>615</v>
      </c>
      <c r="G162" s="206" t="s">
        <v>615</v>
      </c>
      <c r="H162" s="206" t="s">
        <v>615</v>
      </c>
      <c r="I162" s="207">
        <v>0</v>
      </c>
      <c r="J162" s="208">
        <v>0</v>
      </c>
      <c r="K162" s="207">
        <v>7193.04</v>
      </c>
      <c r="L162" s="207">
        <v>3596.52</v>
      </c>
      <c r="M162" s="207">
        <v>7767.9</v>
      </c>
      <c r="N162" s="207">
        <v>574.86</v>
      </c>
      <c r="O162" s="207">
        <v>0</v>
      </c>
      <c r="P162" s="207">
        <v>3883.95</v>
      </c>
      <c r="Q162" s="207">
        <v>233.03699999999998</v>
      </c>
      <c r="R162" s="207">
        <v>7767.9</v>
      </c>
      <c r="S162" s="207">
        <f t="shared" si="47"/>
        <v>233.03699999999998</v>
      </c>
      <c r="T162" s="207">
        <v>258.93</v>
      </c>
      <c r="U162" s="207">
        <v>10357.200000000001</v>
      </c>
      <c r="V162" s="206">
        <v>2724.45</v>
      </c>
      <c r="W162" s="207">
        <f t="shared" si="50"/>
        <v>7632.7500000000009</v>
      </c>
      <c r="X162" s="207">
        <f t="shared" si="57"/>
        <v>7632.7400000000007</v>
      </c>
      <c r="Y162" s="207">
        <f t="shared" si="58"/>
        <v>146.548608</v>
      </c>
      <c r="Z162" s="207">
        <f t="shared" si="59"/>
        <v>146.548608</v>
      </c>
      <c r="AA162" s="207">
        <f t="shared" si="51"/>
        <v>146.548608</v>
      </c>
      <c r="AB162" s="207">
        <f t="shared" si="52"/>
        <v>10210.651392000002</v>
      </c>
      <c r="AC162" s="206">
        <v>20</v>
      </c>
      <c r="AD162" s="207">
        <f t="shared" si="53"/>
        <v>5178.6000000000004</v>
      </c>
      <c r="AE162" s="207">
        <f t="shared" si="54"/>
        <v>647.32500000000005</v>
      </c>
      <c r="AF162" s="207">
        <v>2587.0500000000002</v>
      </c>
      <c r="AG162" s="207">
        <v>0</v>
      </c>
    </row>
    <row r="163" spans="1:33" ht="20.149999999999999" hidden="1" customHeight="1" x14ac:dyDescent="0.35">
      <c r="A163" s="206">
        <v>162</v>
      </c>
      <c r="D163" s="206" t="s">
        <v>305</v>
      </c>
      <c r="E163" s="206" t="s">
        <v>615</v>
      </c>
      <c r="F163" s="206" t="s">
        <v>615</v>
      </c>
      <c r="G163" s="206" t="s">
        <v>615</v>
      </c>
      <c r="H163" s="206" t="s">
        <v>615</v>
      </c>
      <c r="I163" s="207">
        <v>0</v>
      </c>
      <c r="J163" s="208">
        <v>0</v>
      </c>
      <c r="K163" s="207">
        <v>7193.04</v>
      </c>
      <c r="L163" s="207">
        <v>3596.52</v>
      </c>
      <c r="M163" s="207">
        <v>7767.9</v>
      </c>
      <c r="N163" s="207">
        <v>574.86</v>
      </c>
      <c r="O163" s="207">
        <v>0</v>
      </c>
      <c r="P163" s="207">
        <v>3883.95</v>
      </c>
      <c r="Q163" s="207">
        <v>233.03699999999998</v>
      </c>
      <c r="R163" s="207">
        <v>7767.9</v>
      </c>
      <c r="S163" s="207">
        <f t="shared" si="47"/>
        <v>233.03699999999998</v>
      </c>
      <c r="T163" s="207">
        <v>258.93</v>
      </c>
      <c r="U163" s="207">
        <v>10357.200000000001</v>
      </c>
      <c r="V163" s="206">
        <v>2724.45</v>
      </c>
      <c r="W163" s="207">
        <f t="shared" si="50"/>
        <v>7632.7500000000009</v>
      </c>
      <c r="X163" s="207">
        <f t="shared" si="57"/>
        <v>7632.7400000000007</v>
      </c>
      <c r="Y163" s="207">
        <f t="shared" si="58"/>
        <v>146.548608</v>
      </c>
      <c r="Z163" s="207">
        <f t="shared" si="59"/>
        <v>146.548608</v>
      </c>
      <c r="AA163" s="207">
        <f t="shared" si="51"/>
        <v>146.548608</v>
      </c>
      <c r="AB163" s="207">
        <f t="shared" si="52"/>
        <v>10210.651392000002</v>
      </c>
      <c r="AC163" s="206">
        <v>20</v>
      </c>
      <c r="AD163" s="207">
        <f t="shared" si="53"/>
        <v>5178.6000000000004</v>
      </c>
      <c r="AE163" s="207">
        <f t="shared" si="54"/>
        <v>647.32500000000005</v>
      </c>
      <c r="AF163" s="207">
        <v>2587.0500000000002</v>
      </c>
      <c r="AG163" s="207">
        <v>0</v>
      </c>
    </row>
    <row r="164" spans="1:33" ht="20.149999999999999" hidden="1" customHeight="1" x14ac:dyDescent="0.35">
      <c r="A164" s="206">
        <v>163</v>
      </c>
      <c r="D164" s="206" t="s">
        <v>305</v>
      </c>
      <c r="E164" s="206" t="s">
        <v>615</v>
      </c>
      <c r="F164" s="206" t="s">
        <v>615</v>
      </c>
      <c r="G164" s="206" t="s">
        <v>615</v>
      </c>
      <c r="H164" s="206" t="s">
        <v>615</v>
      </c>
      <c r="I164" s="207">
        <v>0</v>
      </c>
      <c r="J164" s="208">
        <v>0</v>
      </c>
      <c r="K164" s="207">
        <v>7193.04</v>
      </c>
      <c r="L164" s="207">
        <v>3596.52</v>
      </c>
      <c r="M164" s="207">
        <v>7767.9</v>
      </c>
      <c r="N164" s="207">
        <v>574.86</v>
      </c>
      <c r="O164" s="207">
        <v>0</v>
      </c>
      <c r="P164" s="207">
        <v>3883.95</v>
      </c>
      <c r="Q164" s="207">
        <v>233.03699999999998</v>
      </c>
      <c r="R164" s="207">
        <v>7767.9</v>
      </c>
      <c r="S164" s="207">
        <f t="shared" si="47"/>
        <v>233.03699999999998</v>
      </c>
      <c r="T164" s="207">
        <v>258.93</v>
      </c>
      <c r="U164" s="207">
        <v>10357.200000000001</v>
      </c>
      <c r="V164" s="206">
        <v>2724.45</v>
      </c>
      <c r="W164" s="207">
        <f t="shared" si="50"/>
        <v>7632.7500000000009</v>
      </c>
      <c r="X164" s="207">
        <f t="shared" si="57"/>
        <v>7632.7400000000007</v>
      </c>
      <c r="Y164" s="207">
        <f t="shared" si="58"/>
        <v>146.548608</v>
      </c>
      <c r="Z164" s="207">
        <f t="shared" si="59"/>
        <v>146.548608</v>
      </c>
      <c r="AA164" s="207">
        <f t="shared" si="51"/>
        <v>146.548608</v>
      </c>
      <c r="AB164" s="207">
        <f t="shared" si="52"/>
        <v>10210.651392000002</v>
      </c>
      <c r="AC164" s="206">
        <v>20</v>
      </c>
      <c r="AD164" s="207">
        <f t="shared" si="53"/>
        <v>5178.6000000000004</v>
      </c>
      <c r="AE164" s="207">
        <f t="shared" si="54"/>
        <v>647.32500000000005</v>
      </c>
      <c r="AF164" s="207">
        <v>2587.0500000000002</v>
      </c>
      <c r="AG164" s="207">
        <v>0</v>
      </c>
    </row>
    <row r="165" spans="1:33" ht="20.149999999999999" hidden="1" customHeight="1" x14ac:dyDescent="0.35">
      <c r="A165" s="206">
        <v>164</v>
      </c>
      <c r="D165" s="206" t="s">
        <v>305</v>
      </c>
      <c r="E165" s="206" t="s">
        <v>615</v>
      </c>
      <c r="F165" s="206" t="s">
        <v>615</v>
      </c>
      <c r="G165" s="206" t="s">
        <v>615</v>
      </c>
      <c r="H165" s="206" t="s">
        <v>615</v>
      </c>
      <c r="I165" s="207">
        <v>6281.04</v>
      </c>
      <c r="J165" s="208">
        <v>1.032</v>
      </c>
      <c r="K165" s="207">
        <f t="shared" ref="K165:K228" si="60">I165*J165</f>
        <v>6482.0332800000006</v>
      </c>
      <c r="L165" s="207">
        <f t="shared" ref="L165:L228" si="61">K165/2</f>
        <v>3241.0166400000003</v>
      </c>
      <c r="M165" s="207">
        <v>6689.34</v>
      </c>
      <c r="N165" s="207">
        <v>457.5</v>
      </c>
      <c r="O165" s="207">
        <v>250.2</v>
      </c>
      <c r="P165" s="207">
        <v>3344.67</v>
      </c>
      <c r="Q165" s="207">
        <v>200.68019999999999</v>
      </c>
      <c r="R165" s="207">
        <f t="shared" ref="R165:R228" si="62">P165*2</f>
        <v>6689.34</v>
      </c>
      <c r="S165" s="207">
        <f t="shared" si="47"/>
        <v>200.68019999999999</v>
      </c>
      <c r="T165" s="207">
        <f t="shared" ref="T165:T228" si="63">R165/30</f>
        <v>222.97800000000001</v>
      </c>
      <c r="U165" s="207">
        <f t="shared" ref="U165:U228" si="64">T165*40</f>
        <v>8919.1200000000008</v>
      </c>
      <c r="V165" s="206">
        <v>2724.45</v>
      </c>
      <c r="W165" s="207">
        <f t="shared" si="50"/>
        <v>6194.670000000001</v>
      </c>
      <c r="X165" s="207">
        <f t="shared" si="57"/>
        <v>6194.6600000000008</v>
      </c>
      <c r="Y165" s="207">
        <f t="shared" si="58"/>
        <v>118.937472</v>
      </c>
      <c r="Z165" s="207">
        <f t="shared" si="59"/>
        <v>118.937472</v>
      </c>
      <c r="AA165" s="207">
        <f t="shared" si="51"/>
        <v>118.937472</v>
      </c>
      <c r="AB165" s="207">
        <f t="shared" si="52"/>
        <v>8800.1825280000012</v>
      </c>
      <c r="AC165" s="206">
        <v>20</v>
      </c>
      <c r="AD165" s="207">
        <f t="shared" si="53"/>
        <v>4459.5600000000004</v>
      </c>
      <c r="AE165" s="207">
        <f t="shared" si="54"/>
        <v>557.44500000000005</v>
      </c>
      <c r="AF165" s="207">
        <v>2587.0500000000002</v>
      </c>
      <c r="AG165" s="207">
        <v>0</v>
      </c>
    </row>
    <row r="166" spans="1:33" ht="20.149999999999999" hidden="1" customHeight="1" x14ac:dyDescent="0.35">
      <c r="A166" s="206">
        <v>165</v>
      </c>
      <c r="D166" s="206" t="s">
        <v>305</v>
      </c>
      <c r="E166" s="206" t="s">
        <v>1135</v>
      </c>
      <c r="F166" s="206" t="s">
        <v>1136</v>
      </c>
      <c r="G166" s="206" t="s">
        <v>1137</v>
      </c>
      <c r="H166" s="206" t="s">
        <v>1114</v>
      </c>
      <c r="I166" s="207">
        <v>10000</v>
      </c>
      <c r="J166" s="208">
        <v>1.032</v>
      </c>
      <c r="K166" s="207">
        <f t="shared" si="60"/>
        <v>10320</v>
      </c>
      <c r="L166" s="207">
        <f t="shared" si="61"/>
        <v>5160</v>
      </c>
      <c r="M166" s="207">
        <v>11393.9</v>
      </c>
      <c r="N166" s="207">
        <v>1073.9000000000001</v>
      </c>
      <c r="O166" s="207">
        <v>0</v>
      </c>
      <c r="P166" s="207">
        <v>5696.95</v>
      </c>
      <c r="Q166" s="207">
        <v>341.81699999999995</v>
      </c>
      <c r="R166" s="207">
        <f t="shared" si="62"/>
        <v>11393.9</v>
      </c>
      <c r="S166" s="207">
        <f t="shared" si="47"/>
        <v>341.81699999999995</v>
      </c>
      <c r="T166" s="207">
        <f t="shared" si="63"/>
        <v>379.79666666666668</v>
      </c>
      <c r="U166" s="207">
        <f t="shared" si="64"/>
        <v>15191.866666666667</v>
      </c>
      <c r="V166" s="206">
        <v>2724.45</v>
      </c>
      <c r="W166" s="207">
        <f t="shared" si="50"/>
        <v>12467.416666666668</v>
      </c>
      <c r="X166" s="207">
        <f>W166-7735.01</f>
        <v>4732.4066666666677</v>
      </c>
      <c r="Y166" s="207">
        <f>X166*0.064</f>
        <v>302.87402666666674</v>
      </c>
      <c r="Z166" s="207">
        <f>Y166+148.51</f>
        <v>451.38402666666673</v>
      </c>
      <c r="AA166" s="207">
        <f t="shared" si="51"/>
        <v>451.38402666666673</v>
      </c>
      <c r="AB166" s="207">
        <f t="shared" si="52"/>
        <v>14740.482640000002</v>
      </c>
      <c r="AC166" s="206">
        <v>20</v>
      </c>
      <c r="AD166" s="207">
        <f t="shared" si="53"/>
        <v>7595.9333333333334</v>
      </c>
      <c r="AE166" s="207">
        <f t="shared" si="54"/>
        <v>949.49166666666667</v>
      </c>
      <c r="AF166" s="207">
        <v>2587.0500000000002</v>
      </c>
      <c r="AG166" s="207">
        <v>0</v>
      </c>
    </row>
    <row r="167" spans="1:33" ht="20.149999999999999" hidden="1" customHeight="1" x14ac:dyDescent="0.35">
      <c r="A167" s="206">
        <v>166</v>
      </c>
      <c r="D167" s="206" t="s">
        <v>305</v>
      </c>
      <c r="E167" s="206" t="s">
        <v>615</v>
      </c>
      <c r="F167" s="206" t="s">
        <v>615</v>
      </c>
      <c r="G167" s="206" t="s">
        <v>615</v>
      </c>
      <c r="H167" s="206" t="s">
        <v>615</v>
      </c>
      <c r="I167" s="207">
        <v>6281.04</v>
      </c>
      <c r="J167" s="208">
        <v>1.032</v>
      </c>
      <c r="K167" s="207">
        <f t="shared" si="60"/>
        <v>6482.0332800000006</v>
      </c>
      <c r="L167" s="207">
        <f t="shared" si="61"/>
        <v>3241.0166400000003</v>
      </c>
      <c r="M167" s="207">
        <v>6689.34</v>
      </c>
      <c r="N167" s="207">
        <v>457.5</v>
      </c>
      <c r="O167" s="207">
        <v>250.2</v>
      </c>
      <c r="P167" s="207">
        <v>3344.67</v>
      </c>
      <c r="Q167" s="207">
        <v>200.68019999999999</v>
      </c>
      <c r="R167" s="207">
        <f t="shared" si="62"/>
        <v>6689.34</v>
      </c>
      <c r="S167" s="207">
        <f t="shared" si="47"/>
        <v>200.68019999999999</v>
      </c>
      <c r="T167" s="207">
        <f t="shared" si="63"/>
        <v>222.97800000000001</v>
      </c>
      <c r="U167" s="207">
        <f t="shared" si="64"/>
        <v>8919.1200000000008</v>
      </c>
      <c r="V167" s="206">
        <v>2724.45</v>
      </c>
      <c r="W167" s="207">
        <f t="shared" si="50"/>
        <v>6194.670000000001</v>
      </c>
      <c r="X167" s="207">
        <f>W167-0.01</f>
        <v>6194.6600000000008</v>
      </c>
      <c r="Y167" s="207">
        <f>X167*0.0192</f>
        <v>118.937472</v>
      </c>
      <c r="Z167" s="207">
        <f>Y167+0</f>
        <v>118.937472</v>
      </c>
      <c r="AA167" s="207">
        <f t="shared" si="51"/>
        <v>118.937472</v>
      </c>
      <c r="AB167" s="207">
        <f t="shared" si="52"/>
        <v>8800.1825280000012</v>
      </c>
      <c r="AC167" s="206">
        <v>20</v>
      </c>
      <c r="AD167" s="207">
        <f t="shared" si="53"/>
        <v>4459.5600000000004</v>
      </c>
      <c r="AE167" s="207">
        <f t="shared" si="54"/>
        <v>557.44500000000005</v>
      </c>
      <c r="AF167" s="207">
        <v>2587.0500000000002</v>
      </c>
      <c r="AG167" s="207">
        <v>0</v>
      </c>
    </row>
    <row r="168" spans="1:33" ht="20.149999999999999" hidden="1" customHeight="1" x14ac:dyDescent="0.35">
      <c r="A168" s="206">
        <v>167</v>
      </c>
      <c r="D168" s="206" t="s">
        <v>305</v>
      </c>
      <c r="E168" s="206" t="s">
        <v>708</v>
      </c>
      <c r="F168" s="206" t="s">
        <v>584</v>
      </c>
      <c r="G168" s="206" t="s">
        <v>1138</v>
      </c>
      <c r="H168" s="206" t="s">
        <v>1139</v>
      </c>
      <c r="I168" s="207">
        <v>6620</v>
      </c>
      <c r="J168" s="208">
        <v>1.032</v>
      </c>
      <c r="K168" s="207">
        <f t="shared" si="60"/>
        <v>6831.84</v>
      </c>
      <c r="L168" s="207">
        <f t="shared" si="61"/>
        <v>3415.92</v>
      </c>
      <c r="M168" s="207">
        <v>7121.58</v>
      </c>
      <c r="N168" s="207">
        <v>504.54</v>
      </c>
      <c r="O168" s="207">
        <v>214.8</v>
      </c>
      <c r="P168" s="207">
        <v>3560.79</v>
      </c>
      <c r="Q168" s="207">
        <v>213.64739999999998</v>
      </c>
      <c r="R168" s="207">
        <f t="shared" si="62"/>
        <v>7121.58</v>
      </c>
      <c r="S168" s="207">
        <f t="shared" si="47"/>
        <v>213.64739999999998</v>
      </c>
      <c r="T168" s="207">
        <f t="shared" si="63"/>
        <v>237.386</v>
      </c>
      <c r="U168" s="207">
        <f t="shared" si="64"/>
        <v>9495.44</v>
      </c>
      <c r="V168" s="206">
        <v>2724.45</v>
      </c>
      <c r="W168" s="207">
        <f t="shared" si="50"/>
        <v>6770.9900000000007</v>
      </c>
      <c r="X168" s="207">
        <f>W168-0.01</f>
        <v>6770.9800000000005</v>
      </c>
      <c r="Y168" s="207">
        <f>X168*0.0192</f>
        <v>130.002816</v>
      </c>
      <c r="Z168" s="207">
        <f>Y168+0</f>
        <v>130.002816</v>
      </c>
      <c r="AA168" s="207">
        <f t="shared" si="51"/>
        <v>130.002816</v>
      </c>
      <c r="AB168" s="207">
        <f t="shared" si="52"/>
        <v>9365.4371840000003</v>
      </c>
      <c r="AC168" s="206">
        <v>20</v>
      </c>
      <c r="AD168" s="207">
        <f t="shared" si="53"/>
        <v>4747.72</v>
      </c>
      <c r="AE168" s="207">
        <f t="shared" si="54"/>
        <v>593.46500000000003</v>
      </c>
      <c r="AF168" s="207">
        <v>2587.0500000000002</v>
      </c>
      <c r="AG168" s="207">
        <v>0</v>
      </c>
    </row>
    <row r="169" spans="1:33" ht="20.149999999999999" hidden="1" customHeight="1" x14ac:dyDescent="0.35">
      <c r="A169" s="206">
        <v>168</v>
      </c>
      <c r="D169" s="206" t="s">
        <v>499</v>
      </c>
      <c r="E169" s="206" t="s">
        <v>615</v>
      </c>
      <c r="F169" s="206" t="s">
        <v>615</v>
      </c>
      <c r="G169" s="206" t="s">
        <v>615</v>
      </c>
      <c r="H169" s="206" t="s">
        <v>1140</v>
      </c>
      <c r="I169" s="207">
        <v>5203.3</v>
      </c>
      <c r="J169" s="208">
        <v>1</v>
      </c>
      <c r="K169" s="207">
        <f t="shared" si="60"/>
        <v>5203.3</v>
      </c>
      <c r="L169" s="207">
        <f t="shared" si="61"/>
        <v>2601.65</v>
      </c>
      <c r="M169" s="207">
        <v>5186.1000000000004</v>
      </c>
      <c r="N169" s="207">
        <v>303.5</v>
      </c>
      <c r="O169" s="207">
        <v>320.7</v>
      </c>
      <c r="P169" s="207">
        <v>2593.0500000000002</v>
      </c>
      <c r="Q169" s="207">
        <v>155.583</v>
      </c>
      <c r="R169" s="207">
        <f t="shared" si="62"/>
        <v>5186.1000000000004</v>
      </c>
      <c r="S169" s="207">
        <f t="shared" si="47"/>
        <v>155.583</v>
      </c>
      <c r="T169" s="207">
        <f t="shared" si="63"/>
        <v>172.87</v>
      </c>
      <c r="U169" s="207">
        <f t="shared" si="64"/>
        <v>6914.8</v>
      </c>
      <c r="V169" s="206">
        <v>2724.45</v>
      </c>
      <c r="W169" s="207">
        <f t="shared" si="50"/>
        <v>4190.3500000000004</v>
      </c>
      <c r="X169" s="207">
        <f>W169-0.01</f>
        <v>4190.34</v>
      </c>
      <c r="Y169" s="207">
        <f>X169*0.0192</f>
        <v>80.454527999999996</v>
      </c>
      <c r="Z169" s="207">
        <f>Y169+0</f>
        <v>80.454527999999996</v>
      </c>
      <c r="AA169" s="207">
        <f t="shared" si="51"/>
        <v>80.454527999999996</v>
      </c>
      <c r="AB169" s="207">
        <f t="shared" si="52"/>
        <v>6834.345472</v>
      </c>
      <c r="AC169" s="206">
        <v>20</v>
      </c>
      <c r="AD169" s="207">
        <f t="shared" si="53"/>
        <v>3457.4</v>
      </c>
      <c r="AE169" s="207">
        <f t="shared" si="54"/>
        <v>432.17500000000001</v>
      </c>
      <c r="AF169" s="207">
        <v>2587.0500000000002</v>
      </c>
      <c r="AG169" s="207">
        <v>0</v>
      </c>
    </row>
    <row r="170" spans="1:33" ht="20.149999999999999" hidden="1" customHeight="1" x14ac:dyDescent="0.35">
      <c r="A170" s="206">
        <v>169</v>
      </c>
      <c r="D170" s="206" t="s">
        <v>495</v>
      </c>
      <c r="E170" s="206" t="s">
        <v>815</v>
      </c>
      <c r="F170" s="206" t="s">
        <v>1132</v>
      </c>
      <c r="G170" s="206" t="s">
        <v>1141</v>
      </c>
      <c r="H170" s="206" t="s">
        <v>1142</v>
      </c>
      <c r="I170" s="207">
        <v>10098</v>
      </c>
      <c r="J170" s="208">
        <v>1.032</v>
      </c>
      <c r="K170" s="207">
        <f t="shared" si="60"/>
        <v>10421.136</v>
      </c>
      <c r="L170" s="207">
        <f t="shared" si="61"/>
        <v>5210.5680000000002</v>
      </c>
      <c r="M170" s="207">
        <v>11517.12</v>
      </c>
      <c r="N170" s="207">
        <v>1095.98</v>
      </c>
      <c r="O170" s="207">
        <v>0</v>
      </c>
      <c r="P170" s="207">
        <v>5758.56</v>
      </c>
      <c r="Q170" s="207">
        <v>345.5136</v>
      </c>
      <c r="R170" s="207">
        <f t="shared" si="62"/>
        <v>11517.12</v>
      </c>
      <c r="S170" s="207">
        <f t="shared" si="47"/>
        <v>345.5136</v>
      </c>
      <c r="T170" s="207">
        <f t="shared" si="63"/>
        <v>383.90400000000005</v>
      </c>
      <c r="U170" s="207">
        <f t="shared" si="64"/>
        <v>15356.160000000002</v>
      </c>
      <c r="V170" s="206">
        <v>2724.45</v>
      </c>
      <c r="W170" s="207">
        <f t="shared" si="50"/>
        <v>12631.710000000003</v>
      </c>
      <c r="X170" s="207">
        <f>W170-7735.01</f>
        <v>4896.7000000000025</v>
      </c>
      <c r="Y170" s="207">
        <f>X170*0.064</f>
        <v>313.38880000000017</v>
      </c>
      <c r="Z170" s="207">
        <f>Y170+148.51</f>
        <v>461.89880000000016</v>
      </c>
      <c r="AA170" s="207">
        <f t="shared" si="51"/>
        <v>461.89880000000016</v>
      </c>
      <c r="AB170" s="207">
        <f t="shared" si="52"/>
        <v>14894.261200000003</v>
      </c>
      <c r="AC170" s="206">
        <v>20</v>
      </c>
      <c r="AD170" s="207">
        <f t="shared" si="53"/>
        <v>7678.0800000000008</v>
      </c>
      <c r="AE170" s="207">
        <f t="shared" si="54"/>
        <v>959.7600000000001</v>
      </c>
      <c r="AF170" s="207">
        <v>2587.0500000000002</v>
      </c>
      <c r="AG170" s="207">
        <v>0</v>
      </c>
    </row>
    <row r="171" spans="1:33" ht="20.149999999999999" hidden="1" customHeight="1" x14ac:dyDescent="0.35">
      <c r="A171" s="206">
        <v>170</v>
      </c>
      <c r="D171" s="206" t="s">
        <v>499</v>
      </c>
      <c r="E171" s="206" t="s">
        <v>896</v>
      </c>
      <c r="F171" s="206" t="s">
        <v>823</v>
      </c>
      <c r="G171" s="206" t="s">
        <v>893</v>
      </c>
      <c r="H171" s="206" t="s">
        <v>1140</v>
      </c>
      <c r="I171" s="207">
        <v>5203.3</v>
      </c>
      <c r="J171" s="208">
        <v>1</v>
      </c>
      <c r="K171" s="207">
        <f t="shared" si="60"/>
        <v>5203.3</v>
      </c>
      <c r="L171" s="207">
        <f t="shared" si="61"/>
        <v>2601.65</v>
      </c>
      <c r="M171" s="207">
        <v>5186.1000000000004</v>
      </c>
      <c r="N171" s="207">
        <v>303.5</v>
      </c>
      <c r="O171" s="207">
        <v>320.7</v>
      </c>
      <c r="P171" s="207">
        <v>2593.0500000000002</v>
      </c>
      <c r="Q171" s="207">
        <v>155.583</v>
      </c>
      <c r="R171" s="207">
        <f t="shared" si="62"/>
        <v>5186.1000000000004</v>
      </c>
      <c r="S171" s="207">
        <f t="shared" si="47"/>
        <v>155.583</v>
      </c>
      <c r="T171" s="207">
        <f t="shared" si="63"/>
        <v>172.87</v>
      </c>
      <c r="U171" s="207">
        <f t="shared" si="64"/>
        <v>6914.8</v>
      </c>
      <c r="V171" s="206">
        <v>2724.45</v>
      </c>
      <c r="W171" s="207">
        <f t="shared" si="50"/>
        <v>4190.3500000000004</v>
      </c>
      <c r="X171" s="207">
        <f t="shared" ref="X171:X177" si="65">W171-0.01</f>
        <v>4190.34</v>
      </c>
      <c r="Y171" s="207">
        <f t="shared" ref="Y171:Y177" si="66">X171*0.0192</f>
        <v>80.454527999999996</v>
      </c>
      <c r="Z171" s="207">
        <f t="shared" ref="Z171:Z177" si="67">Y171+0</f>
        <v>80.454527999999996</v>
      </c>
      <c r="AA171" s="207">
        <f t="shared" si="51"/>
        <v>80.454527999999996</v>
      </c>
      <c r="AB171" s="207">
        <f t="shared" si="52"/>
        <v>6834.345472</v>
      </c>
      <c r="AC171" s="206">
        <v>20</v>
      </c>
      <c r="AD171" s="207">
        <f t="shared" si="53"/>
        <v>3457.4</v>
      </c>
      <c r="AE171" s="207">
        <f t="shared" si="54"/>
        <v>432.17500000000001</v>
      </c>
      <c r="AF171" s="207">
        <v>2587.0500000000002</v>
      </c>
      <c r="AG171" s="207">
        <v>0</v>
      </c>
    </row>
    <row r="172" spans="1:33" ht="20.149999999999999" hidden="1" customHeight="1" x14ac:dyDescent="0.35">
      <c r="A172" s="206">
        <v>171</v>
      </c>
      <c r="D172" s="206" t="s">
        <v>499</v>
      </c>
      <c r="E172" s="206" t="s">
        <v>799</v>
      </c>
      <c r="F172" s="206" t="s">
        <v>661</v>
      </c>
      <c r="G172" s="206" t="s">
        <v>806</v>
      </c>
      <c r="H172" s="206" t="s">
        <v>1143</v>
      </c>
      <c r="I172" s="207">
        <v>5203.3</v>
      </c>
      <c r="J172" s="208">
        <v>1</v>
      </c>
      <c r="K172" s="207">
        <f t="shared" si="60"/>
        <v>5203.3</v>
      </c>
      <c r="L172" s="207">
        <f t="shared" si="61"/>
        <v>2601.65</v>
      </c>
      <c r="M172" s="207">
        <v>5186.1000000000004</v>
      </c>
      <c r="N172" s="207">
        <v>303.5</v>
      </c>
      <c r="O172" s="207">
        <v>320.7</v>
      </c>
      <c r="P172" s="207">
        <v>2593.0500000000002</v>
      </c>
      <c r="Q172" s="207">
        <v>155.583</v>
      </c>
      <c r="R172" s="207">
        <f t="shared" si="62"/>
        <v>5186.1000000000004</v>
      </c>
      <c r="S172" s="207">
        <f t="shared" si="47"/>
        <v>155.583</v>
      </c>
      <c r="T172" s="207">
        <f t="shared" si="63"/>
        <v>172.87</v>
      </c>
      <c r="U172" s="207">
        <f t="shared" si="64"/>
        <v>6914.8</v>
      </c>
      <c r="V172" s="206">
        <v>2724.45</v>
      </c>
      <c r="W172" s="207">
        <f t="shared" si="50"/>
        <v>4190.3500000000004</v>
      </c>
      <c r="X172" s="207">
        <f t="shared" si="65"/>
        <v>4190.34</v>
      </c>
      <c r="Y172" s="207">
        <f t="shared" si="66"/>
        <v>80.454527999999996</v>
      </c>
      <c r="Z172" s="207">
        <f t="shared" si="67"/>
        <v>80.454527999999996</v>
      </c>
      <c r="AA172" s="207">
        <f t="shared" si="51"/>
        <v>80.454527999999996</v>
      </c>
      <c r="AB172" s="207">
        <f t="shared" si="52"/>
        <v>6834.345472</v>
      </c>
      <c r="AC172" s="206">
        <v>20</v>
      </c>
      <c r="AD172" s="207">
        <f t="shared" si="53"/>
        <v>3457.4</v>
      </c>
      <c r="AE172" s="207">
        <f t="shared" si="54"/>
        <v>432.17500000000001</v>
      </c>
      <c r="AF172" s="207">
        <v>2587.0500000000002</v>
      </c>
      <c r="AG172" s="207">
        <v>0</v>
      </c>
    </row>
    <row r="173" spans="1:33" ht="20.149999999999999" hidden="1" customHeight="1" x14ac:dyDescent="0.35">
      <c r="A173" s="206">
        <v>172</v>
      </c>
      <c r="B173" s="206" t="s">
        <v>1144</v>
      </c>
      <c r="C173" s="206" t="s">
        <v>1145</v>
      </c>
      <c r="D173" s="206" t="s">
        <v>305</v>
      </c>
      <c r="E173" s="206" t="s">
        <v>1146</v>
      </c>
      <c r="F173" s="206" t="s">
        <v>1147</v>
      </c>
      <c r="G173" s="206" t="s">
        <v>1148</v>
      </c>
      <c r="H173" s="206" t="s">
        <v>527</v>
      </c>
      <c r="I173" s="207">
        <v>5203.3</v>
      </c>
      <c r="J173" s="208">
        <v>1</v>
      </c>
      <c r="K173" s="207">
        <f t="shared" si="60"/>
        <v>5203.3</v>
      </c>
      <c r="L173" s="207">
        <f t="shared" si="61"/>
        <v>2601.65</v>
      </c>
      <c r="M173" s="207">
        <v>5186.1000000000004</v>
      </c>
      <c r="N173" s="207">
        <v>303.5</v>
      </c>
      <c r="O173" s="207">
        <v>320.7</v>
      </c>
      <c r="P173" s="207">
        <v>2593.0500000000002</v>
      </c>
      <c r="Q173" s="207">
        <v>155.583</v>
      </c>
      <c r="R173" s="207">
        <f t="shared" si="62"/>
        <v>5186.1000000000004</v>
      </c>
      <c r="S173" s="207">
        <f t="shared" si="47"/>
        <v>155.583</v>
      </c>
      <c r="T173" s="207">
        <f t="shared" si="63"/>
        <v>172.87</v>
      </c>
      <c r="U173" s="207">
        <f t="shared" si="64"/>
        <v>6914.8</v>
      </c>
      <c r="V173" s="206">
        <v>2724.45</v>
      </c>
      <c r="W173" s="207">
        <f t="shared" si="50"/>
        <v>4190.3500000000004</v>
      </c>
      <c r="X173" s="207">
        <f t="shared" si="65"/>
        <v>4190.34</v>
      </c>
      <c r="Y173" s="207">
        <f t="shared" si="66"/>
        <v>80.454527999999996</v>
      </c>
      <c r="Z173" s="207">
        <f t="shared" si="67"/>
        <v>80.454527999999996</v>
      </c>
      <c r="AA173" s="207">
        <f t="shared" si="51"/>
        <v>80.454527999999996</v>
      </c>
      <c r="AB173" s="207">
        <f t="shared" si="52"/>
        <v>6834.345472</v>
      </c>
      <c r="AC173" s="206">
        <v>20</v>
      </c>
      <c r="AD173" s="207">
        <f t="shared" si="53"/>
        <v>3457.4</v>
      </c>
      <c r="AE173" s="207">
        <f t="shared" si="54"/>
        <v>432.17500000000001</v>
      </c>
      <c r="AF173" s="207">
        <v>2587.0500000000002</v>
      </c>
      <c r="AG173" s="207">
        <v>0</v>
      </c>
    </row>
    <row r="174" spans="1:33" ht="20.149999999999999" hidden="1" customHeight="1" x14ac:dyDescent="0.35">
      <c r="A174" s="206">
        <v>173</v>
      </c>
      <c r="B174" s="206" t="s">
        <v>1149</v>
      </c>
      <c r="C174" s="206" t="s">
        <v>1150</v>
      </c>
      <c r="D174" s="206" t="s">
        <v>305</v>
      </c>
      <c r="E174" s="206" t="s">
        <v>633</v>
      </c>
      <c r="F174" s="206" t="s">
        <v>1133</v>
      </c>
      <c r="G174" s="206" t="s">
        <v>1151</v>
      </c>
      <c r="H174" s="206" t="s">
        <v>527</v>
      </c>
      <c r="I174" s="207">
        <v>5203.3</v>
      </c>
      <c r="J174" s="208">
        <v>1</v>
      </c>
      <c r="K174" s="207">
        <f t="shared" si="60"/>
        <v>5203.3</v>
      </c>
      <c r="L174" s="207">
        <f t="shared" si="61"/>
        <v>2601.65</v>
      </c>
      <c r="M174" s="207">
        <v>5186.1000000000004</v>
      </c>
      <c r="N174" s="207">
        <v>303.5</v>
      </c>
      <c r="O174" s="207">
        <v>320.7</v>
      </c>
      <c r="P174" s="207">
        <v>2593.0500000000002</v>
      </c>
      <c r="Q174" s="207">
        <v>155.583</v>
      </c>
      <c r="R174" s="207">
        <f t="shared" si="62"/>
        <v>5186.1000000000004</v>
      </c>
      <c r="S174" s="207">
        <f t="shared" si="47"/>
        <v>155.583</v>
      </c>
      <c r="T174" s="207">
        <f t="shared" si="63"/>
        <v>172.87</v>
      </c>
      <c r="U174" s="207">
        <f t="shared" si="64"/>
        <v>6914.8</v>
      </c>
      <c r="V174" s="206">
        <v>2724.45</v>
      </c>
      <c r="W174" s="207">
        <f t="shared" si="50"/>
        <v>4190.3500000000004</v>
      </c>
      <c r="X174" s="207">
        <f t="shared" si="65"/>
        <v>4190.34</v>
      </c>
      <c r="Y174" s="207">
        <f t="shared" si="66"/>
        <v>80.454527999999996</v>
      </c>
      <c r="Z174" s="207">
        <f t="shared" si="67"/>
        <v>80.454527999999996</v>
      </c>
      <c r="AA174" s="207">
        <f t="shared" si="51"/>
        <v>80.454527999999996</v>
      </c>
      <c r="AB174" s="207">
        <f t="shared" si="52"/>
        <v>6834.345472</v>
      </c>
      <c r="AC174" s="206">
        <v>20</v>
      </c>
      <c r="AD174" s="207">
        <f t="shared" si="53"/>
        <v>3457.4</v>
      </c>
      <c r="AE174" s="207">
        <f t="shared" si="54"/>
        <v>432.17500000000001</v>
      </c>
      <c r="AF174" s="207">
        <v>2587.0500000000002</v>
      </c>
      <c r="AG174" s="207">
        <v>0</v>
      </c>
    </row>
    <row r="175" spans="1:33" ht="20.149999999999999" hidden="1" customHeight="1" x14ac:dyDescent="0.35">
      <c r="A175" s="206">
        <v>174</v>
      </c>
      <c r="B175" s="206" t="s">
        <v>1152</v>
      </c>
      <c r="C175" s="206" t="s">
        <v>1153</v>
      </c>
      <c r="D175" s="206" t="s">
        <v>305</v>
      </c>
      <c r="E175" s="206" t="s">
        <v>1154</v>
      </c>
      <c r="F175" s="206" t="s">
        <v>1155</v>
      </c>
      <c r="G175" s="206" t="s">
        <v>1156</v>
      </c>
      <c r="H175" s="206" t="s">
        <v>527</v>
      </c>
      <c r="I175" s="207">
        <v>5203.3</v>
      </c>
      <c r="J175" s="208">
        <v>1</v>
      </c>
      <c r="K175" s="207">
        <f t="shared" si="60"/>
        <v>5203.3</v>
      </c>
      <c r="L175" s="207">
        <f t="shared" si="61"/>
        <v>2601.65</v>
      </c>
      <c r="M175" s="207">
        <v>5186.1000000000004</v>
      </c>
      <c r="N175" s="207">
        <v>303.5</v>
      </c>
      <c r="O175" s="207">
        <v>320.7</v>
      </c>
      <c r="P175" s="207">
        <v>2593.0500000000002</v>
      </c>
      <c r="Q175" s="207">
        <v>155.583</v>
      </c>
      <c r="R175" s="207">
        <f t="shared" si="62"/>
        <v>5186.1000000000004</v>
      </c>
      <c r="S175" s="207">
        <f t="shared" si="47"/>
        <v>155.583</v>
      </c>
      <c r="T175" s="207">
        <f t="shared" si="63"/>
        <v>172.87</v>
      </c>
      <c r="U175" s="207">
        <f t="shared" si="64"/>
        <v>6914.8</v>
      </c>
      <c r="V175" s="206">
        <v>2724.45</v>
      </c>
      <c r="W175" s="207">
        <f t="shared" si="50"/>
        <v>4190.3500000000004</v>
      </c>
      <c r="X175" s="207">
        <f t="shared" si="65"/>
        <v>4190.34</v>
      </c>
      <c r="Y175" s="207">
        <f t="shared" si="66"/>
        <v>80.454527999999996</v>
      </c>
      <c r="Z175" s="207">
        <f t="shared" si="67"/>
        <v>80.454527999999996</v>
      </c>
      <c r="AA175" s="207">
        <f t="shared" si="51"/>
        <v>80.454527999999996</v>
      </c>
      <c r="AB175" s="207">
        <f t="shared" si="52"/>
        <v>6834.345472</v>
      </c>
      <c r="AC175" s="206">
        <v>20</v>
      </c>
      <c r="AD175" s="207">
        <f t="shared" si="53"/>
        <v>3457.4</v>
      </c>
      <c r="AE175" s="207">
        <f t="shared" si="54"/>
        <v>432.17500000000001</v>
      </c>
      <c r="AF175" s="207">
        <v>2587.0500000000002</v>
      </c>
      <c r="AG175" s="207">
        <v>0</v>
      </c>
    </row>
    <row r="176" spans="1:33" ht="20.149999999999999" hidden="1" customHeight="1" x14ac:dyDescent="0.35">
      <c r="A176" s="206">
        <v>175</v>
      </c>
      <c r="B176" s="206" t="s">
        <v>1157</v>
      </c>
      <c r="C176" s="206" t="s">
        <v>1158</v>
      </c>
      <c r="D176" s="206" t="s">
        <v>305</v>
      </c>
      <c r="E176" s="206" t="s">
        <v>1159</v>
      </c>
      <c r="F176" s="206" t="s">
        <v>1132</v>
      </c>
      <c r="G176" s="206" t="s">
        <v>701</v>
      </c>
      <c r="H176" s="206" t="s">
        <v>527</v>
      </c>
      <c r="I176" s="207">
        <v>5203.3</v>
      </c>
      <c r="J176" s="208">
        <v>1</v>
      </c>
      <c r="K176" s="207">
        <f t="shared" si="60"/>
        <v>5203.3</v>
      </c>
      <c r="L176" s="207">
        <f t="shared" si="61"/>
        <v>2601.65</v>
      </c>
      <c r="M176" s="207">
        <v>5186.1000000000004</v>
      </c>
      <c r="N176" s="207">
        <v>303.5</v>
      </c>
      <c r="O176" s="207">
        <v>320.7</v>
      </c>
      <c r="P176" s="207">
        <v>2593.0500000000002</v>
      </c>
      <c r="Q176" s="207">
        <v>155.583</v>
      </c>
      <c r="R176" s="207">
        <f t="shared" si="62"/>
        <v>5186.1000000000004</v>
      </c>
      <c r="S176" s="207">
        <f t="shared" si="47"/>
        <v>155.583</v>
      </c>
      <c r="T176" s="207">
        <f t="shared" si="63"/>
        <v>172.87</v>
      </c>
      <c r="U176" s="207">
        <f t="shared" si="64"/>
        <v>6914.8</v>
      </c>
      <c r="V176" s="206">
        <v>2724.45</v>
      </c>
      <c r="W176" s="207">
        <f t="shared" si="50"/>
        <v>4190.3500000000004</v>
      </c>
      <c r="X176" s="207">
        <f t="shared" si="65"/>
        <v>4190.34</v>
      </c>
      <c r="Y176" s="207">
        <f t="shared" si="66"/>
        <v>80.454527999999996</v>
      </c>
      <c r="Z176" s="207">
        <f t="shared" si="67"/>
        <v>80.454527999999996</v>
      </c>
      <c r="AA176" s="207">
        <f t="shared" si="51"/>
        <v>80.454527999999996</v>
      </c>
      <c r="AB176" s="207">
        <f t="shared" si="52"/>
        <v>6834.345472</v>
      </c>
      <c r="AC176" s="206">
        <v>20</v>
      </c>
      <c r="AD176" s="207">
        <f t="shared" si="53"/>
        <v>3457.4</v>
      </c>
      <c r="AE176" s="207">
        <f t="shared" si="54"/>
        <v>432.17500000000001</v>
      </c>
      <c r="AF176" s="207">
        <v>2587.0500000000002</v>
      </c>
      <c r="AG176" s="207">
        <v>0</v>
      </c>
    </row>
    <row r="177" spans="1:33" ht="20.149999999999999" hidden="1" customHeight="1" x14ac:dyDescent="0.35">
      <c r="A177" s="206">
        <v>176</v>
      </c>
      <c r="B177" s="206" t="s">
        <v>1160</v>
      </c>
      <c r="C177" s="206" t="s">
        <v>1161</v>
      </c>
      <c r="D177" s="206" t="s">
        <v>305</v>
      </c>
      <c r="E177" s="206" t="s">
        <v>652</v>
      </c>
      <c r="F177" s="206" t="s">
        <v>909</v>
      </c>
      <c r="G177" s="206" t="s">
        <v>1162</v>
      </c>
      <c r="H177" s="206" t="s">
        <v>527</v>
      </c>
      <c r="I177" s="207">
        <v>5203.3</v>
      </c>
      <c r="J177" s="208">
        <v>1</v>
      </c>
      <c r="K177" s="207">
        <f t="shared" si="60"/>
        <v>5203.3</v>
      </c>
      <c r="L177" s="207">
        <f t="shared" si="61"/>
        <v>2601.65</v>
      </c>
      <c r="M177" s="207">
        <v>5186.1000000000004</v>
      </c>
      <c r="N177" s="207">
        <v>303.5</v>
      </c>
      <c r="O177" s="207">
        <v>320.7</v>
      </c>
      <c r="P177" s="207">
        <v>2593.0500000000002</v>
      </c>
      <c r="Q177" s="207">
        <v>155.583</v>
      </c>
      <c r="R177" s="207">
        <f t="shared" si="62"/>
        <v>5186.1000000000004</v>
      </c>
      <c r="S177" s="207">
        <f t="shared" si="47"/>
        <v>155.583</v>
      </c>
      <c r="T177" s="207">
        <f t="shared" si="63"/>
        <v>172.87</v>
      </c>
      <c r="U177" s="207">
        <f t="shared" si="64"/>
        <v>6914.8</v>
      </c>
      <c r="V177" s="206">
        <v>2724.45</v>
      </c>
      <c r="W177" s="207">
        <f t="shared" si="50"/>
        <v>4190.3500000000004</v>
      </c>
      <c r="X177" s="207">
        <f t="shared" si="65"/>
        <v>4190.34</v>
      </c>
      <c r="Y177" s="207">
        <f t="shared" si="66"/>
        <v>80.454527999999996</v>
      </c>
      <c r="Z177" s="207">
        <f t="shared" si="67"/>
        <v>80.454527999999996</v>
      </c>
      <c r="AA177" s="207">
        <f t="shared" si="51"/>
        <v>80.454527999999996</v>
      </c>
      <c r="AB177" s="207">
        <f t="shared" si="52"/>
        <v>6834.345472</v>
      </c>
      <c r="AC177" s="206">
        <v>20</v>
      </c>
      <c r="AD177" s="207">
        <f t="shared" si="53"/>
        <v>3457.4</v>
      </c>
      <c r="AE177" s="207">
        <f t="shared" si="54"/>
        <v>432.17500000000001</v>
      </c>
      <c r="AF177" s="207">
        <v>2587.0500000000002</v>
      </c>
      <c r="AG177" s="207">
        <v>0</v>
      </c>
    </row>
    <row r="178" spans="1:33" ht="20.149999999999999" hidden="1" customHeight="1" x14ac:dyDescent="0.35">
      <c r="A178" s="206">
        <v>177</v>
      </c>
      <c r="B178" s="206" t="s">
        <v>1163</v>
      </c>
      <c r="C178" s="206" t="s">
        <v>1164</v>
      </c>
      <c r="D178" s="206" t="s">
        <v>528</v>
      </c>
      <c r="E178" s="206" t="s">
        <v>1006</v>
      </c>
      <c r="F178" s="206" t="s">
        <v>1165</v>
      </c>
      <c r="G178" s="209" t="s">
        <v>1166</v>
      </c>
      <c r="H178" s="206" t="s">
        <v>529</v>
      </c>
      <c r="I178" s="207">
        <v>22055.641</v>
      </c>
      <c r="J178" s="208">
        <v>1.032</v>
      </c>
      <c r="K178" s="207">
        <f t="shared" si="60"/>
        <v>22761.421512000001</v>
      </c>
      <c r="L178" s="207">
        <f t="shared" si="61"/>
        <v>11380.710756</v>
      </c>
      <c r="M178" s="207">
        <v>27149.38</v>
      </c>
      <c r="N178" s="207">
        <v>4387.96</v>
      </c>
      <c r="O178" s="207">
        <v>0</v>
      </c>
      <c r="P178" s="207">
        <v>13574.69</v>
      </c>
      <c r="Q178" s="207">
        <v>814.48140000000001</v>
      </c>
      <c r="R178" s="207">
        <f t="shared" si="62"/>
        <v>27149.38</v>
      </c>
      <c r="S178" s="207">
        <f t="shared" si="47"/>
        <v>814.48140000000001</v>
      </c>
      <c r="T178" s="207">
        <f t="shared" si="63"/>
        <v>904.97933333333333</v>
      </c>
      <c r="U178" s="207">
        <f t="shared" si="64"/>
        <v>36199.173333333332</v>
      </c>
      <c r="V178" s="206">
        <v>2724.45</v>
      </c>
      <c r="W178" s="207">
        <f t="shared" si="50"/>
        <v>33474.723333333335</v>
      </c>
      <c r="X178" s="207">
        <f t="shared" ref="X178:X184" si="68">W178-7735.01</f>
        <v>25739.713333333333</v>
      </c>
      <c r="Y178" s="207">
        <f t="shared" ref="Y178:Y184" si="69">X178*0.064</f>
        <v>1647.3416533333334</v>
      </c>
      <c r="Z178" s="207">
        <f t="shared" ref="Z178:Z184" si="70">Y178+148.51</f>
        <v>1795.8516533333334</v>
      </c>
      <c r="AA178" s="207">
        <f t="shared" si="51"/>
        <v>1795.8516533333334</v>
      </c>
      <c r="AB178" s="207">
        <f t="shared" si="52"/>
        <v>34403.321680000001</v>
      </c>
      <c r="AC178" s="206">
        <v>20</v>
      </c>
      <c r="AD178" s="207">
        <f t="shared" si="53"/>
        <v>18099.586666666666</v>
      </c>
      <c r="AE178" s="207">
        <f t="shared" si="54"/>
        <v>2262.4483333333333</v>
      </c>
      <c r="AF178" s="207">
        <v>2587.0500000000002</v>
      </c>
      <c r="AG178" s="207">
        <v>0</v>
      </c>
    </row>
    <row r="179" spans="1:33" ht="20.149999999999999" hidden="1" customHeight="1" x14ac:dyDescent="0.35">
      <c r="A179" s="206">
        <v>178</v>
      </c>
      <c r="B179" s="206" t="s">
        <v>1167</v>
      </c>
      <c r="C179" s="206" t="s">
        <v>1168</v>
      </c>
      <c r="D179" s="206" t="s">
        <v>528</v>
      </c>
      <c r="E179" s="206" t="s">
        <v>799</v>
      </c>
      <c r="F179" s="206" t="s">
        <v>1169</v>
      </c>
      <c r="G179" s="209" t="s">
        <v>1170</v>
      </c>
      <c r="H179" s="206" t="s">
        <v>529</v>
      </c>
      <c r="I179" s="207">
        <v>22055.641</v>
      </c>
      <c r="J179" s="208">
        <v>1.032</v>
      </c>
      <c r="K179" s="207">
        <f t="shared" si="60"/>
        <v>22761.421512000001</v>
      </c>
      <c r="L179" s="207">
        <f t="shared" si="61"/>
        <v>11380.710756</v>
      </c>
      <c r="M179" s="207">
        <v>27149.38</v>
      </c>
      <c r="N179" s="207">
        <v>4387.96</v>
      </c>
      <c r="O179" s="207">
        <v>0</v>
      </c>
      <c r="P179" s="207">
        <v>13574.69</v>
      </c>
      <c r="Q179" s="207">
        <v>814.48140000000001</v>
      </c>
      <c r="R179" s="207">
        <f t="shared" si="62"/>
        <v>27149.38</v>
      </c>
      <c r="S179" s="207">
        <f t="shared" si="47"/>
        <v>814.48140000000001</v>
      </c>
      <c r="T179" s="207">
        <f t="shared" si="63"/>
        <v>904.97933333333333</v>
      </c>
      <c r="U179" s="207">
        <f t="shared" si="64"/>
        <v>36199.173333333332</v>
      </c>
      <c r="V179" s="206">
        <v>2724.45</v>
      </c>
      <c r="W179" s="207">
        <f t="shared" si="50"/>
        <v>33474.723333333335</v>
      </c>
      <c r="X179" s="207">
        <f t="shared" si="68"/>
        <v>25739.713333333333</v>
      </c>
      <c r="Y179" s="207">
        <f t="shared" si="69"/>
        <v>1647.3416533333334</v>
      </c>
      <c r="Z179" s="207">
        <f t="shared" si="70"/>
        <v>1795.8516533333334</v>
      </c>
      <c r="AA179" s="207">
        <f t="shared" si="51"/>
        <v>1795.8516533333334</v>
      </c>
      <c r="AB179" s="207">
        <f t="shared" si="52"/>
        <v>34403.321680000001</v>
      </c>
      <c r="AC179" s="206">
        <v>20</v>
      </c>
      <c r="AD179" s="207">
        <f t="shared" si="53"/>
        <v>18099.586666666666</v>
      </c>
      <c r="AE179" s="207">
        <f t="shared" si="54"/>
        <v>2262.4483333333333</v>
      </c>
      <c r="AF179" s="207">
        <v>2587.0500000000002</v>
      </c>
      <c r="AG179" s="207">
        <v>0</v>
      </c>
    </row>
    <row r="180" spans="1:33" ht="20.149999999999999" hidden="1" customHeight="1" x14ac:dyDescent="0.35">
      <c r="A180" s="206">
        <v>179</v>
      </c>
      <c r="B180" s="206" t="s">
        <v>1171</v>
      </c>
      <c r="C180" s="206" t="s">
        <v>1172</v>
      </c>
      <c r="D180" s="206" t="s">
        <v>528</v>
      </c>
      <c r="E180" s="206" t="s">
        <v>1173</v>
      </c>
      <c r="F180" s="206" t="s">
        <v>1174</v>
      </c>
      <c r="G180" s="206" t="s">
        <v>1175</v>
      </c>
      <c r="H180" s="206" t="s">
        <v>529</v>
      </c>
      <c r="I180" s="207">
        <v>22055.641</v>
      </c>
      <c r="J180" s="208">
        <v>1.032</v>
      </c>
      <c r="K180" s="207">
        <f t="shared" si="60"/>
        <v>22761.421512000001</v>
      </c>
      <c r="L180" s="207">
        <f t="shared" si="61"/>
        <v>11380.710756</v>
      </c>
      <c r="M180" s="207">
        <v>27149.38</v>
      </c>
      <c r="N180" s="207">
        <v>4387.96</v>
      </c>
      <c r="O180" s="207">
        <v>0</v>
      </c>
      <c r="P180" s="207">
        <v>13574.69</v>
      </c>
      <c r="Q180" s="207">
        <v>814.48140000000001</v>
      </c>
      <c r="R180" s="207">
        <f t="shared" si="62"/>
        <v>27149.38</v>
      </c>
      <c r="S180" s="207">
        <f t="shared" si="47"/>
        <v>814.48140000000001</v>
      </c>
      <c r="T180" s="207">
        <f t="shared" si="63"/>
        <v>904.97933333333333</v>
      </c>
      <c r="U180" s="207">
        <f t="shared" si="64"/>
        <v>36199.173333333332</v>
      </c>
      <c r="V180" s="206">
        <v>2724.45</v>
      </c>
      <c r="W180" s="207">
        <f t="shared" si="50"/>
        <v>33474.723333333335</v>
      </c>
      <c r="X180" s="207">
        <f t="shared" si="68"/>
        <v>25739.713333333333</v>
      </c>
      <c r="Y180" s="207">
        <f t="shared" si="69"/>
        <v>1647.3416533333334</v>
      </c>
      <c r="Z180" s="207">
        <f t="shared" si="70"/>
        <v>1795.8516533333334</v>
      </c>
      <c r="AA180" s="207">
        <f t="shared" si="51"/>
        <v>1795.8516533333334</v>
      </c>
      <c r="AB180" s="207">
        <f t="shared" si="52"/>
        <v>34403.321680000001</v>
      </c>
      <c r="AC180" s="206">
        <v>20</v>
      </c>
      <c r="AD180" s="207">
        <f t="shared" si="53"/>
        <v>18099.586666666666</v>
      </c>
      <c r="AE180" s="207">
        <f t="shared" si="54"/>
        <v>2262.4483333333333</v>
      </c>
      <c r="AF180" s="207">
        <v>2587.0500000000002</v>
      </c>
      <c r="AG180" s="207">
        <v>0</v>
      </c>
    </row>
    <row r="181" spans="1:33" ht="20.149999999999999" hidden="1" customHeight="1" x14ac:dyDescent="0.35">
      <c r="A181" s="206">
        <v>180</v>
      </c>
      <c r="B181" s="206" t="s">
        <v>1176</v>
      </c>
      <c r="C181" s="206" t="s">
        <v>1177</v>
      </c>
      <c r="D181" s="206" t="s">
        <v>528</v>
      </c>
      <c r="E181" s="206" t="s">
        <v>647</v>
      </c>
      <c r="F181" s="206" t="s">
        <v>633</v>
      </c>
      <c r="G181" s="209" t="s">
        <v>1178</v>
      </c>
      <c r="H181" s="206" t="s">
        <v>529</v>
      </c>
      <c r="I181" s="207">
        <v>22055.641</v>
      </c>
      <c r="J181" s="208">
        <v>1.032</v>
      </c>
      <c r="K181" s="207">
        <f t="shared" si="60"/>
        <v>22761.421512000001</v>
      </c>
      <c r="L181" s="207">
        <f t="shared" si="61"/>
        <v>11380.710756</v>
      </c>
      <c r="M181" s="207">
        <v>27149.38</v>
      </c>
      <c r="N181" s="207">
        <v>4387.96</v>
      </c>
      <c r="O181" s="207">
        <v>0</v>
      </c>
      <c r="P181" s="207">
        <v>13574.69</v>
      </c>
      <c r="Q181" s="207">
        <v>814.48140000000001</v>
      </c>
      <c r="R181" s="207">
        <f t="shared" si="62"/>
        <v>27149.38</v>
      </c>
      <c r="S181" s="207">
        <f t="shared" si="47"/>
        <v>814.48140000000001</v>
      </c>
      <c r="T181" s="207">
        <f t="shared" si="63"/>
        <v>904.97933333333333</v>
      </c>
      <c r="U181" s="207">
        <f t="shared" si="64"/>
        <v>36199.173333333332</v>
      </c>
      <c r="V181" s="206">
        <v>2724.45</v>
      </c>
      <c r="W181" s="207">
        <f t="shared" si="50"/>
        <v>33474.723333333335</v>
      </c>
      <c r="X181" s="207">
        <f t="shared" si="68"/>
        <v>25739.713333333333</v>
      </c>
      <c r="Y181" s="207">
        <f t="shared" si="69"/>
        <v>1647.3416533333334</v>
      </c>
      <c r="Z181" s="207">
        <f t="shared" si="70"/>
        <v>1795.8516533333334</v>
      </c>
      <c r="AA181" s="207">
        <f t="shared" si="51"/>
        <v>1795.8516533333334</v>
      </c>
      <c r="AB181" s="207">
        <f t="shared" si="52"/>
        <v>34403.321680000001</v>
      </c>
      <c r="AC181" s="206">
        <v>20</v>
      </c>
      <c r="AD181" s="207">
        <f t="shared" si="53"/>
        <v>18099.586666666666</v>
      </c>
      <c r="AE181" s="207">
        <f t="shared" si="54"/>
        <v>2262.4483333333333</v>
      </c>
      <c r="AF181" s="207">
        <v>2587.0500000000002</v>
      </c>
      <c r="AG181" s="207">
        <v>0</v>
      </c>
    </row>
    <row r="182" spans="1:33" ht="20.149999999999999" hidden="1" customHeight="1" x14ac:dyDescent="0.35">
      <c r="A182" s="206">
        <v>181</v>
      </c>
      <c r="B182" s="206" t="s">
        <v>1179</v>
      </c>
      <c r="C182" s="206" t="s">
        <v>1180</v>
      </c>
      <c r="D182" s="206" t="s">
        <v>528</v>
      </c>
      <c r="E182" s="206" t="s">
        <v>700</v>
      </c>
      <c r="F182" s="206" t="s">
        <v>1181</v>
      </c>
      <c r="G182" s="209" t="s">
        <v>1182</v>
      </c>
      <c r="H182" s="206" t="s">
        <v>529</v>
      </c>
      <c r="I182" s="207">
        <v>22055.641</v>
      </c>
      <c r="J182" s="208">
        <v>1.032</v>
      </c>
      <c r="K182" s="207">
        <f t="shared" si="60"/>
        <v>22761.421512000001</v>
      </c>
      <c r="L182" s="207">
        <f t="shared" si="61"/>
        <v>11380.710756</v>
      </c>
      <c r="M182" s="207">
        <v>27149.38</v>
      </c>
      <c r="N182" s="207">
        <v>4387.96</v>
      </c>
      <c r="O182" s="207">
        <v>0</v>
      </c>
      <c r="P182" s="207">
        <v>13574.69</v>
      </c>
      <c r="Q182" s="207">
        <v>814.48140000000001</v>
      </c>
      <c r="R182" s="207">
        <f t="shared" si="62"/>
        <v>27149.38</v>
      </c>
      <c r="S182" s="207">
        <f t="shared" si="47"/>
        <v>814.48140000000001</v>
      </c>
      <c r="T182" s="207">
        <f t="shared" si="63"/>
        <v>904.97933333333333</v>
      </c>
      <c r="U182" s="207">
        <f t="shared" si="64"/>
        <v>36199.173333333332</v>
      </c>
      <c r="V182" s="206">
        <v>2724.45</v>
      </c>
      <c r="W182" s="207">
        <f t="shared" si="50"/>
        <v>33474.723333333335</v>
      </c>
      <c r="X182" s="207">
        <f t="shared" si="68"/>
        <v>25739.713333333333</v>
      </c>
      <c r="Y182" s="207">
        <f t="shared" si="69"/>
        <v>1647.3416533333334</v>
      </c>
      <c r="Z182" s="207">
        <f t="shared" si="70"/>
        <v>1795.8516533333334</v>
      </c>
      <c r="AA182" s="207">
        <f t="shared" si="51"/>
        <v>1795.8516533333334</v>
      </c>
      <c r="AB182" s="207">
        <f t="shared" si="52"/>
        <v>34403.321680000001</v>
      </c>
      <c r="AC182" s="206">
        <v>20</v>
      </c>
      <c r="AD182" s="207">
        <f t="shared" si="53"/>
        <v>18099.586666666666</v>
      </c>
      <c r="AE182" s="207">
        <f t="shared" si="54"/>
        <v>2262.4483333333333</v>
      </c>
      <c r="AF182" s="207">
        <v>2587.0500000000002</v>
      </c>
      <c r="AG182" s="207">
        <v>0</v>
      </c>
    </row>
    <row r="183" spans="1:33" ht="20.149999999999999" hidden="1" customHeight="1" x14ac:dyDescent="0.35">
      <c r="A183" s="206">
        <v>182</v>
      </c>
      <c r="B183" s="206" t="s">
        <v>1183</v>
      </c>
      <c r="C183" s="206" t="s">
        <v>1184</v>
      </c>
      <c r="D183" s="206" t="s">
        <v>528</v>
      </c>
      <c r="E183" s="206" t="s">
        <v>1185</v>
      </c>
      <c r="F183" s="206" t="s">
        <v>599</v>
      </c>
      <c r="G183" s="206" t="s">
        <v>696</v>
      </c>
      <c r="H183" s="206" t="s">
        <v>529</v>
      </c>
      <c r="I183" s="207">
        <v>22055.64</v>
      </c>
      <c r="J183" s="208">
        <v>1.032</v>
      </c>
      <c r="K183" s="207">
        <f t="shared" si="60"/>
        <v>22761.420480000001</v>
      </c>
      <c r="L183" s="207">
        <f t="shared" si="61"/>
        <v>11380.71024</v>
      </c>
      <c r="M183" s="207">
        <v>27149.38</v>
      </c>
      <c r="N183" s="207">
        <v>4387.96</v>
      </c>
      <c r="O183" s="207">
        <v>0</v>
      </c>
      <c r="P183" s="207">
        <v>13574.69</v>
      </c>
      <c r="Q183" s="207">
        <v>814.48140000000001</v>
      </c>
      <c r="R183" s="207">
        <f t="shared" si="62"/>
        <v>27149.38</v>
      </c>
      <c r="S183" s="207">
        <f t="shared" si="47"/>
        <v>814.48140000000001</v>
      </c>
      <c r="T183" s="207">
        <f t="shared" si="63"/>
        <v>904.97933333333333</v>
      </c>
      <c r="U183" s="207">
        <f t="shared" si="64"/>
        <v>36199.173333333332</v>
      </c>
      <c r="V183" s="206">
        <v>2724.45</v>
      </c>
      <c r="W183" s="207">
        <f t="shared" si="50"/>
        <v>33474.723333333335</v>
      </c>
      <c r="X183" s="207">
        <f t="shared" si="68"/>
        <v>25739.713333333333</v>
      </c>
      <c r="Y183" s="207">
        <f t="shared" si="69"/>
        <v>1647.3416533333334</v>
      </c>
      <c r="Z183" s="207">
        <f t="shared" si="70"/>
        <v>1795.8516533333334</v>
      </c>
      <c r="AA183" s="207">
        <f t="shared" si="51"/>
        <v>1795.8516533333334</v>
      </c>
      <c r="AB183" s="207">
        <f t="shared" si="52"/>
        <v>34403.321680000001</v>
      </c>
      <c r="AC183" s="206">
        <v>20</v>
      </c>
      <c r="AD183" s="207">
        <f t="shared" si="53"/>
        <v>18099.586666666666</v>
      </c>
      <c r="AE183" s="207">
        <f t="shared" si="54"/>
        <v>2262.4483333333333</v>
      </c>
      <c r="AF183" s="207">
        <v>2587.0500000000002</v>
      </c>
      <c r="AG183" s="207">
        <v>0</v>
      </c>
    </row>
    <row r="184" spans="1:33" ht="20.149999999999999" hidden="1" customHeight="1" x14ac:dyDescent="0.35">
      <c r="A184" s="206">
        <v>183</v>
      </c>
      <c r="B184" s="206" t="s">
        <v>1186</v>
      </c>
      <c r="C184" s="206" t="s">
        <v>1187</v>
      </c>
      <c r="D184" s="206" t="s">
        <v>528</v>
      </c>
      <c r="E184" s="206" t="s">
        <v>643</v>
      </c>
      <c r="F184" s="206" t="s">
        <v>608</v>
      </c>
      <c r="G184" s="206" t="s">
        <v>1188</v>
      </c>
      <c r="H184" s="206" t="s">
        <v>529</v>
      </c>
      <c r="I184" s="207">
        <v>22055.641</v>
      </c>
      <c r="J184" s="208">
        <v>1.032</v>
      </c>
      <c r="K184" s="207">
        <f t="shared" si="60"/>
        <v>22761.421512000001</v>
      </c>
      <c r="L184" s="207">
        <f t="shared" si="61"/>
        <v>11380.710756</v>
      </c>
      <c r="M184" s="207">
        <v>27149.38</v>
      </c>
      <c r="N184" s="207">
        <v>4387.96</v>
      </c>
      <c r="O184" s="207">
        <v>0</v>
      </c>
      <c r="P184" s="207">
        <v>13574.69</v>
      </c>
      <c r="Q184" s="207">
        <v>814.48140000000001</v>
      </c>
      <c r="R184" s="207">
        <f t="shared" si="62"/>
        <v>27149.38</v>
      </c>
      <c r="S184" s="207">
        <f t="shared" si="47"/>
        <v>814.48140000000001</v>
      </c>
      <c r="T184" s="207">
        <f t="shared" si="63"/>
        <v>904.97933333333333</v>
      </c>
      <c r="U184" s="207">
        <f t="shared" si="64"/>
        <v>36199.173333333332</v>
      </c>
      <c r="V184" s="206">
        <v>2724.45</v>
      </c>
      <c r="W184" s="207">
        <f t="shared" si="50"/>
        <v>33474.723333333335</v>
      </c>
      <c r="X184" s="207">
        <f t="shared" si="68"/>
        <v>25739.713333333333</v>
      </c>
      <c r="Y184" s="207">
        <f t="shared" si="69"/>
        <v>1647.3416533333334</v>
      </c>
      <c r="Z184" s="207">
        <f t="shared" si="70"/>
        <v>1795.8516533333334</v>
      </c>
      <c r="AA184" s="207">
        <f t="shared" si="51"/>
        <v>1795.8516533333334</v>
      </c>
      <c r="AB184" s="207">
        <f t="shared" si="52"/>
        <v>34403.321680000001</v>
      </c>
      <c r="AC184" s="206">
        <v>20</v>
      </c>
      <c r="AD184" s="207">
        <f t="shared" si="53"/>
        <v>18099.586666666666</v>
      </c>
      <c r="AE184" s="207">
        <f t="shared" si="54"/>
        <v>2262.4483333333333</v>
      </c>
      <c r="AF184" s="207">
        <v>2587.0500000000002</v>
      </c>
      <c r="AG184" s="207">
        <v>0</v>
      </c>
    </row>
    <row r="185" spans="1:33" ht="20.149999999999999" hidden="1" customHeight="1" x14ac:dyDescent="0.35">
      <c r="A185" s="206">
        <v>184</v>
      </c>
      <c r="B185" s="206" t="s">
        <v>1189</v>
      </c>
      <c r="C185" s="206" t="s">
        <v>1190</v>
      </c>
      <c r="D185" s="206" t="s">
        <v>528</v>
      </c>
      <c r="E185" s="206" t="s">
        <v>675</v>
      </c>
      <c r="F185" s="206" t="s">
        <v>1159</v>
      </c>
      <c r="G185" s="206" t="s">
        <v>1191</v>
      </c>
      <c r="H185" s="206" t="s">
        <v>486</v>
      </c>
      <c r="I185" s="207">
        <v>6970</v>
      </c>
      <c r="J185" s="208">
        <v>1.032</v>
      </c>
      <c r="K185" s="207">
        <f t="shared" si="60"/>
        <v>7193.04</v>
      </c>
      <c r="L185" s="207">
        <f t="shared" si="61"/>
        <v>3596.52</v>
      </c>
      <c r="M185" s="207">
        <v>7767.9</v>
      </c>
      <c r="N185" s="207">
        <v>574.86</v>
      </c>
      <c r="O185" s="207">
        <v>0</v>
      </c>
      <c r="P185" s="207">
        <v>3883.95</v>
      </c>
      <c r="Q185" s="207">
        <v>233.03699999999998</v>
      </c>
      <c r="R185" s="207">
        <f t="shared" si="62"/>
        <v>7767.9</v>
      </c>
      <c r="S185" s="207">
        <f t="shared" si="47"/>
        <v>233.03699999999998</v>
      </c>
      <c r="T185" s="207">
        <f t="shared" si="63"/>
        <v>258.93</v>
      </c>
      <c r="U185" s="207">
        <f t="shared" si="64"/>
        <v>10357.200000000001</v>
      </c>
      <c r="V185" s="206">
        <v>2724.45</v>
      </c>
      <c r="W185" s="207">
        <f t="shared" si="50"/>
        <v>7632.7500000000009</v>
      </c>
      <c r="X185" s="207">
        <f>W185-0.01</f>
        <v>7632.7400000000007</v>
      </c>
      <c r="Y185" s="207">
        <f>X185*0.0192</f>
        <v>146.548608</v>
      </c>
      <c r="Z185" s="207">
        <f>Y185+0</f>
        <v>146.548608</v>
      </c>
      <c r="AA185" s="207">
        <f t="shared" si="51"/>
        <v>146.548608</v>
      </c>
      <c r="AB185" s="207">
        <f t="shared" si="52"/>
        <v>10210.651392000002</v>
      </c>
      <c r="AC185" s="206">
        <v>20</v>
      </c>
      <c r="AD185" s="207">
        <f t="shared" si="53"/>
        <v>5178.6000000000004</v>
      </c>
      <c r="AE185" s="207">
        <f t="shared" si="54"/>
        <v>647.32500000000005</v>
      </c>
      <c r="AF185" s="207">
        <v>2587.0500000000002</v>
      </c>
      <c r="AG185" s="207">
        <v>0</v>
      </c>
    </row>
    <row r="186" spans="1:33" ht="20.149999999999999" hidden="1" customHeight="1" x14ac:dyDescent="0.35">
      <c r="A186" s="206">
        <v>185</v>
      </c>
      <c r="B186" s="206" t="s">
        <v>1192</v>
      </c>
      <c r="C186" s="206" t="s">
        <v>1193</v>
      </c>
      <c r="D186" s="206" t="s">
        <v>338</v>
      </c>
      <c r="E186" s="206" t="s">
        <v>584</v>
      </c>
      <c r="F186" s="206" t="s">
        <v>599</v>
      </c>
      <c r="G186" s="206" t="s">
        <v>1194</v>
      </c>
      <c r="H186" s="206" t="s">
        <v>1195</v>
      </c>
      <c r="I186" s="207">
        <v>5203.3</v>
      </c>
      <c r="J186" s="208">
        <v>1</v>
      </c>
      <c r="K186" s="207">
        <f t="shared" si="60"/>
        <v>5203.3</v>
      </c>
      <c r="L186" s="207">
        <f t="shared" si="61"/>
        <v>2601.65</v>
      </c>
      <c r="M186" s="207">
        <v>5186.1000000000004</v>
      </c>
      <c r="N186" s="207">
        <v>303.5</v>
      </c>
      <c r="O186" s="207">
        <v>320.7</v>
      </c>
      <c r="P186" s="207">
        <v>2593.0500000000002</v>
      </c>
      <c r="Q186" s="207">
        <v>155.583</v>
      </c>
      <c r="R186" s="207">
        <f t="shared" si="62"/>
        <v>5186.1000000000004</v>
      </c>
      <c r="S186" s="207">
        <f t="shared" si="47"/>
        <v>155.583</v>
      </c>
      <c r="T186" s="207">
        <f t="shared" si="63"/>
        <v>172.87</v>
      </c>
      <c r="U186" s="207">
        <f t="shared" si="64"/>
        <v>6914.8</v>
      </c>
      <c r="V186" s="206">
        <v>2724.45</v>
      </c>
      <c r="W186" s="207">
        <f t="shared" si="50"/>
        <v>4190.3500000000004</v>
      </c>
      <c r="X186" s="207">
        <f>W186-0.01</f>
        <v>4190.34</v>
      </c>
      <c r="Y186" s="207">
        <f>X186*0.0192</f>
        <v>80.454527999999996</v>
      </c>
      <c r="Z186" s="207">
        <f>Y186+0</f>
        <v>80.454527999999996</v>
      </c>
      <c r="AA186" s="207">
        <f t="shared" si="51"/>
        <v>80.454527999999996</v>
      </c>
      <c r="AB186" s="207">
        <f t="shared" si="52"/>
        <v>6834.345472</v>
      </c>
      <c r="AC186" s="206">
        <v>20</v>
      </c>
      <c r="AD186" s="207">
        <f t="shared" si="53"/>
        <v>3457.4</v>
      </c>
      <c r="AE186" s="207">
        <f t="shared" si="54"/>
        <v>432.17500000000001</v>
      </c>
      <c r="AF186" s="207">
        <v>2587.0500000000002</v>
      </c>
      <c r="AG186" s="207">
        <v>0</v>
      </c>
    </row>
    <row r="187" spans="1:33" ht="20.149999999999999" hidden="1" customHeight="1" x14ac:dyDescent="0.35">
      <c r="A187" s="206">
        <v>186</v>
      </c>
      <c r="B187" s="206" t="s">
        <v>1196</v>
      </c>
      <c r="C187" s="206" t="s">
        <v>1197</v>
      </c>
      <c r="D187" s="206" t="s">
        <v>338</v>
      </c>
      <c r="E187" s="206" t="s">
        <v>618</v>
      </c>
      <c r="F187" s="206" t="s">
        <v>992</v>
      </c>
      <c r="G187" s="209" t="s">
        <v>600</v>
      </c>
      <c r="H187" s="206" t="s">
        <v>530</v>
      </c>
      <c r="I187" s="207">
        <v>22055.641</v>
      </c>
      <c r="J187" s="208">
        <v>1.032</v>
      </c>
      <c r="K187" s="207">
        <f t="shared" si="60"/>
        <v>22761.421512000001</v>
      </c>
      <c r="L187" s="207">
        <f t="shared" si="61"/>
        <v>11380.710756</v>
      </c>
      <c r="M187" s="207">
        <v>27149.38</v>
      </c>
      <c r="N187" s="207">
        <v>4387.96</v>
      </c>
      <c r="O187" s="207">
        <v>0</v>
      </c>
      <c r="P187" s="207">
        <v>13574.69</v>
      </c>
      <c r="Q187" s="207">
        <v>814.48140000000001</v>
      </c>
      <c r="R187" s="207">
        <f t="shared" si="62"/>
        <v>27149.38</v>
      </c>
      <c r="S187" s="207">
        <f t="shared" si="47"/>
        <v>814.48140000000001</v>
      </c>
      <c r="T187" s="207">
        <f t="shared" si="63"/>
        <v>904.97933333333333</v>
      </c>
      <c r="U187" s="207">
        <f t="shared" si="64"/>
        <v>36199.173333333332</v>
      </c>
      <c r="V187" s="206">
        <v>2724.45</v>
      </c>
      <c r="W187" s="207">
        <f t="shared" si="50"/>
        <v>33474.723333333335</v>
      </c>
      <c r="X187" s="207">
        <f>W187-7735.01</f>
        <v>25739.713333333333</v>
      </c>
      <c r="Y187" s="207">
        <f>X187*0.064</f>
        <v>1647.3416533333334</v>
      </c>
      <c r="Z187" s="207">
        <f>Y187+148.51</f>
        <v>1795.8516533333334</v>
      </c>
      <c r="AA187" s="207">
        <f t="shared" si="51"/>
        <v>1795.8516533333334</v>
      </c>
      <c r="AB187" s="207">
        <f t="shared" si="52"/>
        <v>34403.321680000001</v>
      </c>
      <c r="AC187" s="206">
        <v>20</v>
      </c>
      <c r="AD187" s="207">
        <f t="shared" si="53"/>
        <v>18099.586666666666</v>
      </c>
      <c r="AE187" s="207">
        <f t="shared" si="54"/>
        <v>2262.4483333333333</v>
      </c>
      <c r="AF187" s="207">
        <v>2587.0500000000002</v>
      </c>
      <c r="AG187" s="207">
        <v>0</v>
      </c>
    </row>
    <row r="188" spans="1:33" ht="20.149999999999999" hidden="1" customHeight="1" x14ac:dyDescent="0.35">
      <c r="A188" s="206">
        <v>187</v>
      </c>
      <c r="B188" s="206" t="s">
        <v>1198</v>
      </c>
      <c r="C188" s="206" t="s">
        <v>1199</v>
      </c>
      <c r="D188" s="206" t="s">
        <v>338</v>
      </c>
      <c r="E188" s="206" t="s">
        <v>740</v>
      </c>
      <c r="F188" s="206" t="s">
        <v>1200</v>
      </c>
      <c r="G188" s="206" t="s">
        <v>1201</v>
      </c>
      <c r="H188" s="206" t="s">
        <v>1202</v>
      </c>
      <c r="I188" s="207">
        <v>5203.3</v>
      </c>
      <c r="J188" s="208">
        <v>1</v>
      </c>
      <c r="K188" s="207">
        <f t="shared" si="60"/>
        <v>5203.3</v>
      </c>
      <c r="L188" s="207">
        <f t="shared" si="61"/>
        <v>2601.65</v>
      </c>
      <c r="M188" s="207">
        <v>5186.1000000000004</v>
      </c>
      <c r="N188" s="207">
        <v>303.5</v>
      </c>
      <c r="O188" s="207">
        <v>320.7</v>
      </c>
      <c r="P188" s="207">
        <v>2593.0500000000002</v>
      </c>
      <c r="Q188" s="207">
        <v>155.583</v>
      </c>
      <c r="R188" s="207">
        <f t="shared" si="62"/>
        <v>5186.1000000000004</v>
      </c>
      <c r="S188" s="207">
        <f t="shared" si="47"/>
        <v>155.583</v>
      </c>
      <c r="T188" s="207">
        <f t="shared" si="63"/>
        <v>172.87</v>
      </c>
      <c r="U188" s="207">
        <f t="shared" si="64"/>
        <v>6914.8</v>
      </c>
      <c r="V188" s="206">
        <v>2724.45</v>
      </c>
      <c r="W188" s="207">
        <f t="shared" si="50"/>
        <v>4190.3500000000004</v>
      </c>
      <c r="X188" s="207">
        <f t="shared" ref="X188:X196" si="71">W188-0.01</f>
        <v>4190.34</v>
      </c>
      <c r="Y188" s="207">
        <f t="shared" ref="Y188:Y196" si="72">X188*0.0192</f>
        <v>80.454527999999996</v>
      </c>
      <c r="Z188" s="207">
        <f t="shared" ref="Z188:Z196" si="73">Y188+0</f>
        <v>80.454527999999996</v>
      </c>
      <c r="AA188" s="207">
        <f t="shared" si="51"/>
        <v>80.454527999999996</v>
      </c>
      <c r="AB188" s="207">
        <f t="shared" si="52"/>
        <v>6834.345472</v>
      </c>
      <c r="AC188" s="206">
        <v>20</v>
      </c>
      <c r="AD188" s="207">
        <f t="shared" si="53"/>
        <v>3457.4</v>
      </c>
      <c r="AE188" s="207">
        <f t="shared" si="54"/>
        <v>432.17500000000001</v>
      </c>
      <c r="AF188" s="207">
        <v>2587.0500000000002</v>
      </c>
      <c r="AG188" s="207">
        <v>0</v>
      </c>
    </row>
    <row r="189" spans="1:33" ht="20.149999999999999" hidden="1" customHeight="1" x14ac:dyDescent="0.35">
      <c r="A189" s="206">
        <v>188</v>
      </c>
      <c r="B189" s="206" t="s">
        <v>1203</v>
      </c>
      <c r="C189" s="206" t="s">
        <v>1204</v>
      </c>
      <c r="D189" s="206" t="s">
        <v>338</v>
      </c>
      <c r="E189" s="206" t="s">
        <v>1205</v>
      </c>
      <c r="F189" s="206" t="s">
        <v>829</v>
      </c>
      <c r="G189" s="209" t="s">
        <v>1206</v>
      </c>
      <c r="H189" s="206" t="s">
        <v>1202</v>
      </c>
      <c r="I189" s="207">
        <v>5203.3</v>
      </c>
      <c r="J189" s="208">
        <v>1</v>
      </c>
      <c r="K189" s="207">
        <f t="shared" si="60"/>
        <v>5203.3</v>
      </c>
      <c r="L189" s="207">
        <f t="shared" si="61"/>
        <v>2601.65</v>
      </c>
      <c r="M189" s="207">
        <v>5186.1000000000004</v>
      </c>
      <c r="N189" s="207">
        <v>303.5</v>
      </c>
      <c r="O189" s="207">
        <v>320.7</v>
      </c>
      <c r="P189" s="207">
        <v>2593.0500000000002</v>
      </c>
      <c r="Q189" s="207">
        <v>155.583</v>
      </c>
      <c r="R189" s="207">
        <f t="shared" si="62"/>
        <v>5186.1000000000004</v>
      </c>
      <c r="S189" s="207">
        <f t="shared" si="47"/>
        <v>155.583</v>
      </c>
      <c r="T189" s="207">
        <f t="shared" si="63"/>
        <v>172.87</v>
      </c>
      <c r="U189" s="207">
        <f t="shared" si="64"/>
        <v>6914.8</v>
      </c>
      <c r="V189" s="206">
        <v>2724.45</v>
      </c>
      <c r="W189" s="207">
        <f t="shared" si="50"/>
        <v>4190.3500000000004</v>
      </c>
      <c r="X189" s="207">
        <f t="shared" si="71"/>
        <v>4190.34</v>
      </c>
      <c r="Y189" s="207">
        <f t="shared" si="72"/>
        <v>80.454527999999996</v>
      </c>
      <c r="Z189" s="207">
        <f t="shared" si="73"/>
        <v>80.454527999999996</v>
      </c>
      <c r="AA189" s="207">
        <f t="shared" si="51"/>
        <v>80.454527999999996</v>
      </c>
      <c r="AB189" s="207">
        <f t="shared" si="52"/>
        <v>6834.345472</v>
      </c>
      <c r="AC189" s="206">
        <v>20</v>
      </c>
      <c r="AD189" s="207">
        <f t="shared" si="53"/>
        <v>3457.4</v>
      </c>
      <c r="AE189" s="207">
        <f t="shared" si="54"/>
        <v>432.17500000000001</v>
      </c>
      <c r="AF189" s="207">
        <v>2587.0500000000002</v>
      </c>
      <c r="AG189" s="207">
        <v>0</v>
      </c>
    </row>
    <row r="190" spans="1:33" ht="20.149999999999999" hidden="1" customHeight="1" x14ac:dyDescent="0.35">
      <c r="A190" s="206">
        <v>189</v>
      </c>
      <c r="B190" s="206" t="s">
        <v>1207</v>
      </c>
      <c r="C190" s="206" t="s">
        <v>1208</v>
      </c>
      <c r="D190" s="206" t="s">
        <v>338</v>
      </c>
      <c r="E190" s="206" t="s">
        <v>759</v>
      </c>
      <c r="F190" s="206" t="s">
        <v>1209</v>
      </c>
      <c r="G190" s="209" t="s">
        <v>1210</v>
      </c>
      <c r="H190" s="206" t="s">
        <v>1202</v>
      </c>
      <c r="I190" s="207">
        <v>5203.3</v>
      </c>
      <c r="J190" s="208">
        <v>1</v>
      </c>
      <c r="K190" s="207">
        <f t="shared" si="60"/>
        <v>5203.3</v>
      </c>
      <c r="L190" s="207">
        <f t="shared" si="61"/>
        <v>2601.65</v>
      </c>
      <c r="M190" s="207">
        <v>5186.1000000000004</v>
      </c>
      <c r="N190" s="207">
        <v>303.5</v>
      </c>
      <c r="O190" s="207">
        <v>320.7</v>
      </c>
      <c r="P190" s="207">
        <v>2593.0500000000002</v>
      </c>
      <c r="Q190" s="207">
        <v>155.583</v>
      </c>
      <c r="R190" s="207">
        <f t="shared" si="62"/>
        <v>5186.1000000000004</v>
      </c>
      <c r="S190" s="207">
        <f t="shared" si="47"/>
        <v>155.583</v>
      </c>
      <c r="T190" s="207">
        <f t="shared" si="63"/>
        <v>172.87</v>
      </c>
      <c r="U190" s="207">
        <f t="shared" si="64"/>
        <v>6914.8</v>
      </c>
      <c r="V190" s="206">
        <v>2724.45</v>
      </c>
      <c r="W190" s="207">
        <f t="shared" si="50"/>
        <v>4190.3500000000004</v>
      </c>
      <c r="X190" s="207">
        <f t="shared" si="71"/>
        <v>4190.34</v>
      </c>
      <c r="Y190" s="207">
        <f t="shared" si="72"/>
        <v>80.454527999999996</v>
      </c>
      <c r="Z190" s="207">
        <f t="shared" si="73"/>
        <v>80.454527999999996</v>
      </c>
      <c r="AA190" s="207">
        <f t="shared" si="51"/>
        <v>80.454527999999996</v>
      </c>
      <c r="AB190" s="207">
        <f t="shared" si="52"/>
        <v>6834.345472</v>
      </c>
      <c r="AC190" s="206">
        <v>20</v>
      </c>
      <c r="AD190" s="207">
        <f t="shared" si="53"/>
        <v>3457.4</v>
      </c>
      <c r="AE190" s="207">
        <f t="shared" si="54"/>
        <v>432.17500000000001</v>
      </c>
      <c r="AF190" s="207">
        <v>2587.0500000000002</v>
      </c>
      <c r="AG190" s="207">
        <v>0</v>
      </c>
    </row>
    <row r="191" spans="1:33" ht="20.149999999999999" hidden="1" customHeight="1" x14ac:dyDescent="0.35">
      <c r="A191" s="206">
        <v>190</v>
      </c>
      <c r="B191" s="206" t="s">
        <v>1211</v>
      </c>
      <c r="C191" s="206" t="s">
        <v>1212</v>
      </c>
      <c r="D191" s="206" t="s">
        <v>338</v>
      </c>
      <c r="E191" s="206" t="s">
        <v>647</v>
      </c>
      <c r="F191" s="206" t="s">
        <v>782</v>
      </c>
      <c r="G191" s="209" t="s">
        <v>1213</v>
      </c>
      <c r="H191" s="206" t="s">
        <v>1202</v>
      </c>
      <c r="I191" s="207">
        <v>5203.3</v>
      </c>
      <c r="J191" s="208">
        <v>1</v>
      </c>
      <c r="K191" s="207">
        <f t="shared" si="60"/>
        <v>5203.3</v>
      </c>
      <c r="L191" s="207">
        <f t="shared" si="61"/>
        <v>2601.65</v>
      </c>
      <c r="M191" s="207">
        <v>5186.1000000000004</v>
      </c>
      <c r="N191" s="207">
        <v>303.5</v>
      </c>
      <c r="O191" s="207">
        <v>320.7</v>
      </c>
      <c r="P191" s="207">
        <v>2593.0500000000002</v>
      </c>
      <c r="Q191" s="207">
        <v>155.583</v>
      </c>
      <c r="R191" s="207">
        <f t="shared" si="62"/>
        <v>5186.1000000000004</v>
      </c>
      <c r="S191" s="207">
        <f t="shared" si="47"/>
        <v>155.583</v>
      </c>
      <c r="T191" s="207">
        <f t="shared" si="63"/>
        <v>172.87</v>
      </c>
      <c r="U191" s="207">
        <f t="shared" si="64"/>
        <v>6914.8</v>
      </c>
      <c r="V191" s="206">
        <v>2724.45</v>
      </c>
      <c r="W191" s="207">
        <f t="shared" si="50"/>
        <v>4190.3500000000004</v>
      </c>
      <c r="X191" s="207">
        <f t="shared" si="71"/>
        <v>4190.34</v>
      </c>
      <c r="Y191" s="207">
        <f t="shared" si="72"/>
        <v>80.454527999999996</v>
      </c>
      <c r="Z191" s="207">
        <f t="shared" si="73"/>
        <v>80.454527999999996</v>
      </c>
      <c r="AA191" s="207">
        <f t="shared" si="51"/>
        <v>80.454527999999996</v>
      </c>
      <c r="AB191" s="207">
        <f t="shared" si="52"/>
        <v>6834.345472</v>
      </c>
      <c r="AC191" s="206">
        <v>20</v>
      </c>
      <c r="AD191" s="207">
        <f t="shared" si="53"/>
        <v>3457.4</v>
      </c>
      <c r="AE191" s="207">
        <f t="shared" si="54"/>
        <v>432.17500000000001</v>
      </c>
      <c r="AF191" s="207">
        <v>2587.0500000000002</v>
      </c>
      <c r="AG191" s="207">
        <v>0</v>
      </c>
    </row>
    <row r="192" spans="1:33" ht="20.149999999999999" hidden="1" customHeight="1" x14ac:dyDescent="0.35">
      <c r="A192" s="206">
        <v>191</v>
      </c>
      <c r="B192" s="206" t="s">
        <v>1214</v>
      </c>
      <c r="C192" s="206" t="s">
        <v>1215</v>
      </c>
      <c r="D192" s="206" t="s">
        <v>338</v>
      </c>
      <c r="E192" s="206" t="s">
        <v>647</v>
      </c>
      <c r="F192" s="206" t="s">
        <v>609</v>
      </c>
      <c r="G192" s="206" t="s">
        <v>1216</v>
      </c>
      <c r="H192" s="206" t="s">
        <v>532</v>
      </c>
      <c r="I192" s="207">
        <v>6970</v>
      </c>
      <c r="J192" s="208">
        <v>1.032</v>
      </c>
      <c r="K192" s="207">
        <f t="shared" si="60"/>
        <v>7193.04</v>
      </c>
      <c r="L192" s="207">
        <f t="shared" si="61"/>
        <v>3596.52</v>
      </c>
      <c r="M192" s="207">
        <v>7767.9</v>
      </c>
      <c r="N192" s="207">
        <v>574.86</v>
      </c>
      <c r="O192" s="207">
        <v>0</v>
      </c>
      <c r="P192" s="207">
        <v>3883.95</v>
      </c>
      <c r="Q192" s="207">
        <v>233.03699999999998</v>
      </c>
      <c r="R192" s="207">
        <f t="shared" si="62"/>
        <v>7767.9</v>
      </c>
      <c r="S192" s="207">
        <f t="shared" si="47"/>
        <v>233.03699999999998</v>
      </c>
      <c r="T192" s="207">
        <f t="shared" si="63"/>
        <v>258.93</v>
      </c>
      <c r="U192" s="207">
        <f t="shared" si="64"/>
        <v>10357.200000000001</v>
      </c>
      <c r="V192" s="206">
        <v>2724.45</v>
      </c>
      <c r="W192" s="207">
        <f t="shared" si="50"/>
        <v>7632.7500000000009</v>
      </c>
      <c r="X192" s="207">
        <f t="shared" si="71"/>
        <v>7632.7400000000007</v>
      </c>
      <c r="Y192" s="207">
        <f t="shared" si="72"/>
        <v>146.548608</v>
      </c>
      <c r="Z192" s="207">
        <f t="shared" si="73"/>
        <v>146.548608</v>
      </c>
      <c r="AA192" s="207">
        <f t="shared" si="51"/>
        <v>146.548608</v>
      </c>
      <c r="AB192" s="207">
        <f t="shared" si="52"/>
        <v>10210.651392000002</v>
      </c>
      <c r="AC192" s="206">
        <v>20</v>
      </c>
      <c r="AD192" s="207">
        <f t="shared" si="53"/>
        <v>5178.6000000000004</v>
      </c>
      <c r="AE192" s="207">
        <f t="shared" si="54"/>
        <v>647.32500000000005</v>
      </c>
      <c r="AF192" s="207">
        <v>2587.0500000000002</v>
      </c>
      <c r="AG192" s="207">
        <v>0</v>
      </c>
    </row>
    <row r="193" spans="1:33" ht="20.149999999999999" hidden="1" customHeight="1" x14ac:dyDescent="0.35">
      <c r="A193" s="206">
        <v>192</v>
      </c>
      <c r="B193" s="206" t="s">
        <v>1217</v>
      </c>
      <c r="C193" s="206" t="s">
        <v>1218</v>
      </c>
      <c r="D193" s="206" t="s">
        <v>338</v>
      </c>
      <c r="E193" s="206" t="s">
        <v>594</v>
      </c>
      <c r="F193" s="206" t="s">
        <v>1147</v>
      </c>
      <c r="G193" s="209" t="s">
        <v>1219</v>
      </c>
      <c r="H193" s="206" t="s">
        <v>1202</v>
      </c>
      <c r="I193" s="207">
        <v>5203.3</v>
      </c>
      <c r="J193" s="208">
        <v>1</v>
      </c>
      <c r="K193" s="207">
        <f t="shared" si="60"/>
        <v>5203.3</v>
      </c>
      <c r="L193" s="207">
        <f t="shared" si="61"/>
        <v>2601.65</v>
      </c>
      <c r="M193" s="207">
        <v>5186.1000000000004</v>
      </c>
      <c r="N193" s="207">
        <v>303.5</v>
      </c>
      <c r="O193" s="207">
        <v>320.7</v>
      </c>
      <c r="P193" s="207">
        <v>2593.0500000000002</v>
      </c>
      <c r="Q193" s="207">
        <v>155.583</v>
      </c>
      <c r="R193" s="207">
        <f t="shared" si="62"/>
        <v>5186.1000000000004</v>
      </c>
      <c r="S193" s="207">
        <f t="shared" si="47"/>
        <v>155.583</v>
      </c>
      <c r="T193" s="207">
        <f t="shared" si="63"/>
        <v>172.87</v>
      </c>
      <c r="U193" s="207">
        <f t="shared" si="64"/>
        <v>6914.8</v>
      </c>
      <c r="V193" s="206">
        <v>2724.45</v>
      </c>
      <c r="W193" s="207">
        <f t="shared" si="50"/>
        <v>4190.3500000000004</v>
      </c>
      <c r="X193" s="207">
        <f t="shared" si="71"/>
        <v>4190.34</v>
      </c>
      <c r="Y193" s="207">
        <f t="shared" si="72"/>
        <v>80.454527999999996</v>
      </c>
      <c r="Z193" s="207">
        <f t="shared" si="73"/>
        <v>80.454527999999996</v>
      </c>
      <c r="AA193" s="207">
        <f t="shared" si="51"/>
        <v>80.454527999999996</v>
      </c>
      <c r="AB193" s="207">
        <f t="shared" si="52"/>
        <v>6834.345472</v>
      </c>
      <c r="AC193" s="206">
        <v>20</v>
      </c>
      <c r="AD193" s="207">
        <f t="shared" si="53"/>
        <v>3457.4</v>
      </c>
      <c r="AE193" s="207">
        <f t="shared" si="54"/>
        <v>432.17500000000001</v>
      </c>
      <c r="AF193" s="207">
        <v>2587.0500000000002</v>
      </c>
      <c r="AG193" s="207">
        <v>0</v>
      </c>
    </row>
    <row r="194" spans="1:33" ht="20.149999999999999" hidden="1" customHeight="1" x14ac:dyDescent="0.35">
      <c r="A194" s="206">
        <v>193</v>
      </c>
      <c r="B194" s="206" t="s">
        <v>1220</v>
      </c>
      <c r="C194" s="206" t="s">
        <v>1221</v>
      </c>
      <c r="D194" s="206" t="s">
        <v>338</v>
      </c>
      <c r="E194" s="206" t="s">
        <v>852</v>
      </c>
      <c r="F194" s="206" t="s">
        <v>708</v>
      </c>
      <c r="G194" s="209" t="s">
        <v>1222</v>
      </c>
      <c r="H194" s="206" t="s">
        <v>1223</v>
      </c>
      <c r="I194" s="207">
        <v>5203.3</v>
      </c>
      <c r="J194" s="208">
        <v>1</v>
      </c>
      <c r="K194" s="207">
        <f t="shared" si="60"/>
        <v>5203.3</v>
      </c>
      <c r="L194" s="207">
        <f t="shared" si="61"/>
        <v>2601.65</v>
      </c>
      <c r="M194" s="207">
        <v>5186.1000000000004</v>
      </c>
      <c r="N194" s="207">
        <v>303.5</v>
      </c>
      <c r="O194" s="207">
        <v>320.7</v>
      </c>
      <c r="P194" s="207">
        <v>2593.0500000000002</v>
      </c>
      <c r="Q194" s="207">
        <v>155.583</v>
      </c>
      <c r="R194" s="207">
        <f t="shared" si="62"/>
        <v>5186.1000000000004</v>
      </c>
      <c r="S194" s="207">
        <f t="shared" ref="S194:S257" si="74">R194*0.03</f>
        <v>155.583</v>
      </c>
      <c r="T194" s="207">
        <f t="shared" si="63"/>
        <v>172.87</v>
      </c>
      <c r="U194" s="207">
        <f t="shared" si="64"/>
        <v>6914.8</v>
      </c>
      <c r="V194" s="206">
        <v>2724.45</v>
      </c>
      <c r="W194" s="207">
        <f t="shared" ref="W194:W257" si="75">U194-V194</f>
        <v>4190.3500000000004</v>
      </c>
      <c r="X194" s="207">
        <f t="shared" si="71"/>
        <v>4190.34</v>
      </c>
      <c r="Y194" s="207">
        <f t="shared" si="72"/>
        <v>80.454527999999996</v>
      </c>
      <c r="Z194" s="207">
        <f t="shared" si="73"/>
        <v>80.454527999999996</v>
      </c>
      <c r="AA194" s="207">
        <f t="shared" ref="AA194:AA257" si="76">Z194</f>
        <v>80.454527999999996</v>
      </c>
      <c r="AB194" s="207">
        <f t="shared" ref="AB194:AB257" si="77">V194+W194-AA194</f>
        <v>6834.345472</v>
      </c>
      <c r="AC194" s="206">
        <v>20</v>
      </c>
      <c r="AD194" s="207">
        <f t="shared" ref="AD194:AD257" si="78">AC194*T194</f>
        <v>3457.4</v>
      </c>
      <c r="AE194" s="207">
        <f t="shared" ref="AE194:AE257" si="79">AD194*0.25/2</f>
        <v>432.17500000000001</v>
      </c>
      <c r="AF194" s="207">
        <v>2587.0500000000002</v>
      </c>
      <c r="AG194" s="207">
        <v>0</v>
      </c>
    </row>
    <row r="195" spans="1:33" ht="20.149999999999999" hidden="1" customHeight="1" x14ac:dyDescent="0.35">
      <c r="A195" s="206">
        <v>194</v>
      </c>
      <c r="B195" s="206" t="s">
        <v>1224</v>
      </c>
      <c r="C195" s="206" t="s">
        <v>1225</v>
      </c>
      <c r="D195" s="206" t="s">
        <v>338</v>
      </c>
      <c r="E195" s="206" t="s">
        <v>1146</v>
      </c>
      <c r="F195" s="206" t="s">
        <v>1226</v>
      </c>
      <c r="G195" s="206" t="s">
        <v>1227</v>
      </c>
      <c r="H195" s="206" t="s">
        <v>1228</v>
      </c>
      <c r="I195" s="207">
        <v>6970</v>
      </c>
      <c r="J195" s="208">
        <v>1.032</v>
      </c>
      <c r="K195" s="207">
        <f t="shared" si="60"/>
        <v>7193.04</v>
      </c>
      <c r="L195" s="207">
        <f t="shared" si="61"/>
        <v>3596.52</v>
      </c>
      <c r="M195" s="207">
        <v>7767.9</v>
      </c>
      <c r="N195" s="207">
        <v>574.86</v>
      </c>
      <c r="O195" s="207">
        <v>0</v>
      </c>
      <c r="P195" s="207">
        <v>3883.95</v>
      </c>
      <c r="Q195" s="207">
        <v>233.03699999999998</v>
      </c>
      <c r="R195" s="207">
        <f t="shared" si="62"/>
        <v>7767.9</v>
      </c>
      <c r="S195" s="207">
        <f t="shared" si="74"/>
        <v>233.03699999999998</v>
      </c>
      <c r="T195" s="207">
        <f t="shared" si="63"/>
        <v>258.93</v>
      </c>
      <c r="U195" s="207">
        <f t="shared" si="64"/>
        <v>10357.200000000001</v>
      </c>
      <c r="V195" s="206">
        <v>2724.45</v>
      </c>
      <c r="W195" s="207">
        <f t="shared" si="75"/>
        <v>7632.7500000000009</v>
      </c>
      <c r="X195" s="207">
        <f t="shared" si="71"/>
        <v>7632.7400000000007</v>
      </c>
      <c r="Y195" s="207">
        <f t="shared" si="72"/>
        <v>146.548608</v>
      </c>
      <c r="Z195" s="207">
        <f t="shared" si="73"/>
        <v>146.548608</v>
      </c>
      <c r="AA195" s="207">
        <f t="shared" si="76"/>
        <v>146.548608</v>
      </c>
      <c r="AB195" s="207">
        <f t="shared" si="77"/>
        <v>10210.651392000002</v>
      </c>
      <c r="AC195" s="206">
        <v>20</v>
      </c>
      <c r="AD195" s="207">
        <f t="shared" si="78"/>
        <v>5178.6000000000004</v>
      </c>
      <c r="AE195" s="207">
        <f t="shared" si="79"/>
        <v>647.32500000000005</v>
      </c>
      <c r="AF195" s="207">
        <v>2587.0500000000002</v>
      </c>
      <c r="AG195" s="207">
        <v>0</v>
      </c>
    </row>
    <row r="196" spans="1:33" ht="20.149999999999999" hidden="1" customHeight="1" x14ac:dyDescent="0.35">
      <c r="A196" s="206">
        <v>195</v>
      </c>
      <c r="B196" s="206" t="s">
        <v>1229</v>
      </c>
      <c r="C196" s="206" t="s">
        <v>1230</v>
      </c>
      <c r="D196" s="206" t="s">
        <v>338</v>
      </c>
      <c r="E196" s="206" t="s">
        <v>599</v>
      </c>
      <c r="F196" s="206" t="s">
        <v>856</v>
      </c>
      <c r="G196" s="206" t="s">
        <v>1231</v>
      </c>
      <c r="H196" s="206" t="s">
        <v>1202</v>
      </c>
      <c r="I196" s="207">
        <v>5203.3</v>
      </c>
      <c r="J196" s="208">
        <v>1</v>
      </c>
      <c r="K196" s="207">
        <f t="shared" si="60"/>
        <v>5203.3</v>
      </c>
      <c r="L196" s="207">
        <f t="shared" si="61"/>
        <v>2601.65</v>
      </c>
      <c r="M196" s="207">
        <v>5186.1000000000004</v>
      </c>
      <c r="N196" s="207">
        <v>303.5</v>
      </c>
      <c r="O196" s="207">
        <v>320.7</v>
      </c>
      <c r="P196" s="207">
        <v>2593.0500000000002</v>
      </c>
      <c r="Q196" s="207">
        <v>155.583</v>
      </c>
      <c r="R196" s="207">
        <f t="shared" si="62"/>
        <v>5186.1000000000004</v>
      </c>
      <c r="S196" s="207">
        <f t="shared" si="74"/>
        <v>155.583</v>
      </c>
      <c r="T196" s="207">
        <f t="shared" si="63"/>
        <v>172.87</v>
      </c>
      <c r="U196" s="207">
        <f t="shared" si="64"/>
        <v>6914.8</v>
      </c>
      <c r="V196" s="206">
        <v>2724.45</v>
      </c>
      <c r="W196" s="207">
        <f t="shared" si="75"/>
        <v>4190.3500000000004</v>
      </c>
      <c r="X196" s="207">
        <f t="shared" si="71"/>
        <v>4190.34</v>
      </c>
      <c r="Y196" s="207">
        <f t="shared" si="72"/>
        <v>80.454527999999996</v>
      </c>
      <c r="Z196" s="207">
        <f t="shared" si="73"/>
        <v>80.454527999999996</v>
      </c>
      <c r="AA196" s="207">
        <f t="shared" si="76"/>
        <v>80.454527999999996</v>
      </c>
      <c r="AB196" s="207">
        <f t="shared" si="77"/>
        <v>6834.345472</v>
      </c>
      <c r="AC196" s="206">
        <v>20</v>
      </c>
      <c r="AD196" s="207">
        <f t="shared" si="78"/>
        <v>3457.4</v>
      </c>
      <c r="AE196" s="207">
        <f t="shared" si="79"/>
        <v>432.17500000000001</v>
      </c>
      <c r="AF196" s="207">
        <v>2587.0500000000002</v>
      </c>
      <c r="AG196" s="207">
        <v>0</v>
      </c>
    </row>
    <row r="197" spans="1:33" ht="20.149999999999999" hidden="1" customHeight="1" x14ac:dyDescent="0.35">
      <c r="A197" s="206">
        <v>196</v>
      </c>
      <c r="B197" s="206" t="s">
        <v>1232</v>
      </c>
      <c r="C197" s="206" t="s">
        <v>1233</v>
      </c>
      <c r="D197" s="206" t="s">
        <v>338</v>
      </c>
      <c r="E197" s="206" t="s">
        <v>1234</v>
      </c>
      <c r="F197" s="206" t="s">
        <v>608</v>
      </c>
      <c r="G197" s="209" t="s">
        <v>1235</v>
      </c>
      <c r="H197" s="212" t="s">
        <v>531</v>
      </c>
      <c r="I197" s="207">
        <v>8558</v>
      </c>
      <c r="J197" s="208">
        <v>1.032</v>
      </c>
      <c r="K197" s="207">
        <f t="shared" si="60"/>
        <v>8831.8559999999998</v>
      </c>
      <c r="L197" s="207">
        <f t="shared" si="61"/>
        <v>4415.9279999999999</v>
      </c>
      <c r="M197" s="207">
        <v>9614</v>
      </c>
      <c r="N197" s="207">
        <v>782.14</v>
      </c>
      <c r="O197" s="207">
        <v>0</v>
      </c>
      <c r="P197" s="207">
        <v>4807</v>
      </c>
      <c r="Q197" s="207">
        <v>288.42</v>
      </c>
      <c r="R197" s="207">
        <f t="shared" si="62"/>
        <v>9614</v>
      </c>
      <c r="S197" s="207">
        <f t="shared" si="74"/>
        <v>288.42</v>
      </c>
      <c r="T197" s="207">
        <f t="shared" si="63"/>
        <v>320.46666666666664</v>
      </c>
      <c r="U197" s="207">
        <f t="shared" si="64"/>
        <v>12818.666666666666</v>
      </c>
      <c r="V197" s="206">
        <v>2724.45</v>
      </c>
      <c r="W197" s="207">
        <f t="shared" si="75"/>
        <v>10094.216666666667</v>
      </c>
      <c r="X197" s="207">
        <f>W197-7735.01</f>
        <v>2359.2066666666669</v>
      </c>
      <c r="Y197" s="207">
        <f>X197*0.064</f>
        <v>150.9892266666667</v>
      </c>
      <c r="Z197" s="207">
        <f>Y197+148.51</f>
        <v>299.49922666666669</v>
      </c>
      <c r="AA197" s="207">
        <f t="shared" si="76"/>
        <v>299.49922666666669</v>
      </c>
      <c r="AB197" s="207">
        <f t="shared" si="77"/>
        <v>12519.167440000001</v>
      </c>
      <c r="AC197" s="206">
        <v>20</v>
      </c>
      <c r="AD197" s="207">
        <f t="shared" si="78"/>
        <v>6409.333333333333</v>
      </c>
      <c r="AE197" s="207">
        <f t="shared" si="79"/>
        <v>801.16666666666663</v>
      </c>
      <c r="AF197" s="207">
        <v>2587.0500000000002</v>
      </c>
      <c r="AG197" s="207">
        <v>0</v>
      </c>
    </row>
    <row r="198" spans="1:33" ht="20.149999999999999" hidden="1" customHeight="1" x14ac:dyDescent="0.35">
      <c r="A198" s="206">
        <v>197</v>
      </c>
      <c r="B198" s="206" t="s">
        <v>1236</v>
      </c>
      <c r="C198" s="206" t="s">
        <v>1237</v>
      </c>
      <c r="D198" s="206" t="s">
        <v>338</v>
      </c>
      <c r="E198" s="206" t="s">
        <v>996</v>
      </c>
      <c r="F198" s="206" t="s">
        <v>815</v>
      </c>
      <c r="G198" s="206" t="s">
        <v>1238</v>
      </c>
      <c r="H198" s="206" t="s">
        <v>1202</v>
      </c>
      <c r="I198" s="207">
        <v>5203.3</v>
      </c>
      <c r="J198" s="208">
        <v>1</v>
      </c>
      <c r="K198" s="207">
        <f t="shared" si="60"/>
        <v>5203.3</v>
      </c>
      <c r="L198" s="207">
        <f t="shared" si="61"/>
        <v>2601.65</v>
      </c>
      <c r="M198" s="207">
        <v>5186.1000000000004</v>
      </c>
      <c r="N198" s="207">
        <v>303.5</v>
      </c>
      <c r="O198" s="207">
        <v>320.7</v>
      </c>
      <c r="P198" s="207">
        <v>2593.0500000000002</v>
      </c>
      <c r="Q198" s="207">
        <v>155.583</v>
      </c>
      <c r="R198" s="207">
        <f t="shared" si="62"/>
        <v>5186.1000000000004</v>
      </c>
      <c r="S198" s="207">
        <f t="shared" si="74"/>
        <v>155.583</v>
      </c>
      <c r="T198" s="207">
        <f t="shared" si="63"/>
        <v>172.87</v>
      </c>
      <c r="U198" s="207">
        <f t="shared" si="64"/>
        <v>6914.8</v>
      </c>
      <c r="V198" s="206">
        <v>2724.45</v>
      </c>
      <c r="W198" s="207">
        <f t="shared" si="75"/>
        <v>4190.3500000000004</v>
      </c>
      <c r="X198" s="207">
        <f t="shared" ref="X198:X214" si="80">W198-0.01</f>
        <v>4190.34</v>
      </c>
      <c r="Y198" s="207">
        <f t="shared" ref="Y198:Y214" si="81">X198*0.0192</f>
        <v>80.454527999999996</v>
      </c>
      <c r="Z198" s="207">
        <f t="shared" ref="Z198:Z214" si="82">Y198+0</f>
        <v>80.454527999999996</v>
      </c>
      <c r="AA198" s="207">
        <f t="shared" si="76"/>
        <v>80.454527999999996</v>
      </c>
      <c r="AB198" s="207">
        <f t="shared" si="77"/>
        <v>6834.345472</v>
      </c>
      <c r="AC198" s="206">
        <v>20</v>
      </c>
      <c r="AD198" s="207">
        <f t="shared" si="78"/>
        <v>3457.4</v>
      </c>
      <c r="AE198" s="207">
        <f t="shared" si="79"/>
        <v>432.17500000000001</v>
      </c>
      <c r="AF198" s="207">
        <v>2587.0500000000002</v>
      </c>
      <c r="AG198" s="207">
        <v>0</v>
      </c>
    </row>
    <row r="199" spans="1:33" ht="20.149999999999999" hidden="1" customHeight="1" x14ac:dyDescent="0.35">
      <c r="A199" s="206">
        <v>198</v>
      </c>
      <c r="B199" s="206" t="s">
        <v>1239</v>
      </c>
      <c r="C199" s="206" t="s">
        <v>1240</v>
      </c>
      <c r="D199" s="206" t="s">
        <v>338</v>
      </c>
      <c r="E199" s="206" t="s">
        <v>712</v>
      </c>
      <c r="F199" s="206" t="s">
        <v>1006</v>
      </c>
      <c r="G199" s="206" t="s">
        <v>1241</v>
      </c>
      <c r="H199" s="206" t="s">
        <v>486</v>
      </c>
      <c r="I199" s="207">
        <v>6970</v>
      </c>
      <c r="J199" s="208">
        <v>1.032</v>
      </c>
      <c r="K199" s="207">
        <f t="shared" si="60"/>
        <v>7193.04</v>
      </c>
      <c r="L199" s="207">
        <f t="shared" si="61"/>
        <v>3596.52</v>
      </c>
      <c r="M199" s="207">
        <v>7767.9</v>
      </c>
      <c r="N199" s="207">
        <v>574.86</v>
      </c>
      <c r="O199" s="207">
        <v>0</v>
      </c>
      <c r="P199" s="207">
        <v>3883.95</v>
      </c>
      <c r="Q199" s="207">
        <v>233.03699999999998</v>
      </c>
      <c r="R199" s="207">
        <f t="shared" si="62"/>
        <v>7767.9</v>
      </c>
      <c r="S199" s="207">
        <f t="shared" si="74"/>
        <v>233.03699999999998</v>
      </c>
      <c r="T199" s="207">
        <f t="shared" si="63"/>
        <v>258.93</v>
      </c>
      <c r="U199" s="207">
        <f t="shared" si="64"/>
        <v>10357.200000000001</v>
      </c>
      <c r="V199" s="206">
        <v>2724.45</v>
      </c>
      <c r="W199" s="207">
        <f t="shared" si="75"/>
        <v>7632.7500000000009</v>
      </c>
      <c r="X199" s="207">
        <f t="shared" si="80"/>
        <v>7632.7400000000007</v>
      </c>
      <c r="Y199" s="207">
        <f t="shared" si="81"/>
        <v>146.548608</v>
      </c>
      <c r="Z199" s="207">
        <f t="shared" si="82"/>
        <v>146.548608</v>
      </c>
      <c r="AA199" s="207">
        <f t="shared" si="76"/>
        <v>146.548608</v>
      </c>
      <c r="AB199" s="207">
        <f t="shared" si="77"/>
        <v>10210.651392000002</v>
      </c>
      <c r="AC199" s="206">
        <v>20</v>
      </c>
      <c r="AD199" s="207">
        <f t="shared" si="78"/>
        <v>5178.6000000000004</v>
      </c>
      <c r="AE199" s="207">
        <f t="shared" si="79"/>
        <v>647.32500000000005</v>
      </c>
      <c r="AF199" s="207">
        <v>2587.0500000000002</v>
      </c>
      <c r="AG199" s="207">
        <v>0</v>
      </c>
    </row>
    <row r="200" spans="1:33" ht="20.149999999999999" hidden="1" customHeight="1" x14ac:dyDescent="0.35">
      <c r="A200" s="206">
        <v>199</v>
      </c>
      <c r="B200" s="206" t="s">
        <v>1242</v>
      </c>
      <c r="C200" s="206" t="s">
        <v>1243</v>
      </c>
      <c r="D200" s="206" t="s">
        <v>338</v>
      </c>
      <c r="E200" s="206" t="s">
        <v>1154</v>
      </c>
      <c r="F200" s="206" t="s">
        <v>1185</v>
      </c>
      <c r="G200" s="206" t="s">
        <v>1244</v>
      </c>
      <c r="H200" s="206" t="s">
        <v>1202</v>
      </c>
      <c r="I200" s="207">
        <v>5203.3</v>
      </c>
      <c r="J200" s="208">
        <v>1</v>
      </c>
      <c r="K200" s="207">
        <f t="shared" si="60"/>
        <v>5203.3</v>
      </c>
      <c r="L200" s="207">
        <f t="shared" si="61"/>
        <v>2601.65</v>
      </c>
      <c r="M200" s="207">
        <v>5186.1000000000004</v>
      </c>
      <c r="N200" s="207">
        <v>303.5</v>
      </c>
      <c r="O200" s="207">
        <v>320.7</v>
      </c>
      <c r="P200" s="207">
        <v>2593.0500000000002</v>
      </c>
      <c r="Q200" s="207">
        <v>155.583</v>
      </c>
      <c r="R200" s="207">
        <f t="shared" si="62"/>
        <v>5186.1000000000004</v>
      </c>
      <c r="S200" s="207">
        <f t="shared" si="74"/>
        <v>155.583</v>
      </c>
      <c r="T200" s="207">
        <f t="shared" si="63"/>
        <v>172.87</v>
      </c>
      <c r="U200" s="207">
        <f t="shared" si="64"/>
        <v>6914.8</v>
      </c>
      <c r="V200" s="206">
        <v>2724.45</v>
      </c>
      <c r="W200" s="207">
        <f t="shared" si="75"/>
        <v>4190.3500000000004</v>
      </c>
      <c r="X200" s="207">
        <f t="shared" si="80"/>
        <v>4190.34</v>
      </c>
      <c r="Y200" s="207">
        <f t="shared" si="81"/>
        <v>80.454527999999996</v>
      </c>
      <c r="Z200" s="207">
        <f t="shared" si="82"/>
        <v>80.454527999999996</v>
      </c>
      <c r="AA200" s="207">
        <f t="shared" si="76"/>
        <v>80.454527999999996</v>
      </c>
      <c r="AB200" s="207">
        <f t="shared" si="77"/>
        <v>6834.345472</v>
      </c>
      <c r="AC200" s="206">
        <v>20</v>
      </c>
      <c r="AD200" s="207">
        <f t="shared" si="78"/>
        <v>3457.4</v>
      </c>
      <c r="AE200" s="207">
        <f t="shared" si="79"/>
        <v>432.17500000000001</v>
      </c>
      <c r="AF200" s="207">
        <v>2587.0500000000002</v>
      </c>
      <c r="AG200" s="207">
        <v>0</v>
      </c>
    </row>
    <row r="201" spans="1:33" ht="20.149999999999999" hidden="1" customHeight="1" x14ac:dyDescent="0.35">
      <c r="A201" s="206">
        <v>200</v>
      </c>
      <c r="B201" s="206" t="s">
        <v>1245</v>
      </c>
      <c r="C201" s="206" t="s">
        <v>1246</v>
      </c>
      <c r="D201" s="206" t="s">
        <v>338</v>
      </c>
      <c r="E201" s="206" t="s">
        <v>727</v>
      </c>
      <c r="F201" s="206" t="s">
        <v>829</v>
      </c>
      <c r="G201" s="206" t="s">
        <v>1247</v>
      </c>
      <c r="H201" s="206" t="s">
        <v>1202</v>
      </c>
      <c r="I201" s="207">
        <v>5203.3</v>
      </c>
      <c r="J201" s="208">
        <v>1</v>
      </c>
      <c r="K201" s="207">
        <f t="shared" si="60"/>
        <v>5203.3</v>
      </c>
      <c r="L201" s="207">
        <f t="shared" si="61"/>
        <v>2601.65</v>
      </c>
      <c r="M201" s="207">
        <v>5186.1000000000004</v>
      </c>
      <c r="N201" s="207">
        <v>303.5</v>
      </c>
      <c r="O201" s="207">
        <v>320.7</v>
      </c>
      <c r="P201" s="207">
        <v>2593.0500000000002</v>
      </c>
      <c r="Q201" s="207">
        <v>155.583</v>
      </c>
      <c r="R201" s="207">
        <f t="shared" si="62"/>
        <v>5186.1000000000004</v>
      </c>
      <c r="S201" s="207">
        <f t="shared" si="74"/>
        <v>155.583</v>
      </c>
      <c r="T201" s="207">
        <f t="shared" si="63"/>
        <v>172.87</v>
      </c>
      <c r="U201" s="207">
        <f t="shared" si="64"/>
        <v>6914.8</v>
      </c>
      <c r="V201" s="206">
        <v>2724.45</v>
      </c>
      <c r="W201" s="207">
        <f t="shared" si="75"/>
        <v>4190.3500000000004</v>
      </c>
      <c r="X201" s="207">
        <f t="shared" si="80"/>
        <v>4190.34</v>
      </c>
      <c r="Y201" s="207">
        <f t="shared" si="81"/>
        <v>80.454527999999996</v>
      </c>
      <c r="Z201" s="207">
        <f t="shared" si="82"/>
        <v>80.454527999999996</v>
      </c>
      <c r="AA201" s="207">
        <f t="shared" si="76"/>
        <v>80.454527999999996</v>
      </c>
      <c r="AB201" s="207">
        <f t="shared" si="77"/>
        <v>6834.345472</v>
      </c>
      <c r="AC201" s="206">
        <v>20</v>
      </c>
      <c r="AD201" s="207">
        <f t="shared" si="78"/>
        <v>3457.4</v>
      </c>
      <c r="AE201" s="207">
        <f t="shared" si="79"/>
        <v>432.17500000000001</v>
      </c>
      <c r="AF201" s="207">
        <v>2587.0500000000002</v>
      </c>
      <c r="AG201" s="207">
        <v>0</v>
      </c>
    </row>
    <row r="202" spans="1:33" ht="20.149999999999999" hidden="1" customHeight="1" x14ac:dyDescent="0.35">
      <c r="A202" s="206">
        <v>201</v>
      </c>
      <c r="B202" s="206" t="s">
        <v>1248</v>
      </c>
      <c r="C202" s="206" t="s">
        <v>1249</v>
      </c>
      <c r="D202" s="206" t="s">
        <v>338</v>
      </c>
      <c r="E202" s="206" t="s">
        <v>953</v>
      </c>
      <c r="F202" s="206" t="s">
        <v>647</v>
      </c>
      <c r="G202" s="206" t="s">
        <v>1250</v>
      </c>
      <c r="H202" s="206" t="s">
        <v>1202</v>
      </c>
      <c r="I202" s="207">
        <v>5203.3</v>
      </c>
      <c r="J202" s="208">
        <v>1</v>
      </c>
      <c r="K202" s="207">
        <f t="shared" si="60"/>
        <v>5203.3</v>
      </c>
      <c r="L202" s="207">
        <f t="shared" si="61"/>
        <v>2601.65</v>
      </c>
      <c r="M202" s="207">
        <v>5186.1000000000004</v>
      </c>
      <c r="N202" s="207">
        <v>303.5</v>
      </c>
      <c r="O202" s="207">
        <v>320.7</v>
      </c>
      <c r="P202" s="207">
        <v>2593.0500000000002</v>
      </c>
      <c r="Q202" s="207">
        <v>155.583</v>
      </c>
      <c r="R202" s="207">
        <f t="shared" si="62"/>
        <v>5186.1000000000004</v>
      </c>
      <c r="S202" s="207">
        <f t="shared" si="74"/>
        <v>155.583</v>
      </c>
      <c r="T202" s="207">
        <f t="shared" si="63"/>
        <v>172.87</v>
      </c>
      <c r="U202" s="207">
        <f t="shared" si="64"/>
        <v>6914.8</v>
      </c>
      <c r="V202" s="206">
        <v>2724.45</v>
      </c>
      <c r="W202" s="207">
        <f t="shared" si="75"/>
        <v>4190.3500000000004</v>
      </c>
      <c r="X202" s="207">
        <f t="shared" si="80"/>
        <v>4190.34</v>
      </c>
      <c r="Y202" s="207">
        <f t="shared" si="81"/>
        <v>80.454527999999996</v>
      </c>
      <c r="Z202" s="207">
        <f t="shared" si="82"/>
        <v>80.454527999999996</v>
      </c>
      <c r="AA202" s="207">
        <f t="shared" si="76"/>
        <v>80.454527999999996</v>
      </c>
      <c r="AB202" s="207">
        <f t="shared" si="77"/>
        <v>6834.345472</v>
      </c>
      <c r="AC202" s="206">
        <v>20</v>
      </c>
      <c r="AD202" s="207">
        <f t="shared" si="78"/>
        <v>3457.4</v>
      </c>
      <c r="AE202" s="207">
        <f t="shared" si="79"/>
        <v>432.17500000000001</v>
      </c>
      <c r="AF202" s="207">
        <v>2587.0500000000002</v>
      </c>
      <c r="AG202" s="207">
        <v>0</v>
      </c>
    </row>
    <row r="203" spans="1:33" ht="20.149999999999999" hidden="1" customHeight="1" x14ac:dyDescent="0.35">
      <c r="A203" s="206">
        <v>202</v>
      </c>
      <c r="B203" s="206" t="s">
        <v>1251</v>
      </c>
      <c r="C203" s="206" t="s">
        <v>1252</v>
      </c>
      <c r="D203" s="206" t="s">
        <v>338</v>
      </c>
      <c r="E203" s="206" t="s">
        <v>778</v>
      </c>
      <c r="F203" s="206" t="s">
        <v>599</v>
      </c>
      <c r="G203" s="206" t="s">
        <v>1253</v>
      </c>
      <c r="H203" s="206" t="s">
        <v>1202</v>
      </c>
      <c r="I203" s="207">
        <v>5203.3</v>
      </c>
      <c r="J203" s="208">
        <v>1</v>
      </c>
      <c r="K203" s="207">
        <f t="shared" si="60"/>
        <v>5203.3</v>
      </c>
      <c r="L203" s="207">
        <f t="shared" si="61"/>
        <v>2601.65</v>
      </c>
      <c r="M203" s="207">
        <v>5186.1000000000004</v>
      </c>
      <c r="N203" s="207">
        <v>303.5</v>
      </c>
      <c r="O203" s="207">
        <v>320.7</v>
      </c>
      <c r="P203" s="207">
        <v>2593.0500000000002</v>
      </c>
      <c r="Q203" s="207">
        <v>155.583</v>
      </c>
      <c r="R203" s="207">
        <f t="shared" si="62"/>
        <v>5186.1000000000004</v>
      </c>
      <c r="S203" s="207">
        <f t="shared" si="74"/>
        <v>155.583</v>
      </c>
      <c r="T203" s="207">
        <f t="shared" si="63"/>
        <v>172.87</v>
      </c>
      <c r="U203" s="207">
        <f t="shared" si="64"/>
        <v>6914.8</v>
      </c>
      <c r="V203" s="206">
        <v>2724.45</v>
      </c>
      <c r="W203" s="207">
        <f t="shared" si="75"/>
        <v>4190.3500000000004</v>
      </c>
      <c r="X203" s="207">
        <f t="shared" si="80"/>
        <v>4190.34</v>
      </c>
      <c r="Y203" s="207">
        <f t="shared" si="81"/>
        <v>80.454527999999996</v>
      </c>
      <c r="Z203" s="207">
        <f t="shared" si="82"/>
        <v>80.454527999999996</v>
      </c>
      <c r="AA203" s="207">
        <f t="shared" si="76"/>
        <v>80.454527999999996</v>
      </c>
      <c r="AB203" s="207">
        <f t="shared" si="77"/>
        <v>6834.345472</v>
      </c>
      <c r="AC203" s="206">
        <v>20</v>
      </c>
      <c r="AD203" s="207">
        <f t="shared" si="78"/>
        <v>3457.4</v>
      </c>
      <c r="AE203" s="207">
        <f t="shared" si="79"/>
        <v>432.17500000000001</v>
      </c>
      <c r="AF203" s="207">
        <v>2587.0500000000002</v>
      </c>
      <c r="AG203" s="207">
        <v>0</v>
      </c>
    </row>
    <row r="204" spans="1:33" ht="20.149999999999999" hidden="1" customHeight="1" x14ac:dyDescent="0.35">
      <c r="A204" s="206">
        <v>203</v>
      </c>
      <c r="B204" s="206" t="s">
        <v>1254</v>
      </c>
      <c r="C204" s="206" t="s">
        <v>1255</v>
      </c>
      <c r="D204" s="206" t="s">
        <v>338</v>
      </c>
      <c r="E204" s="206" t="s">
        <v>652</v>
      </c>
      <c r="F204" s="206" t="s">
        <v>1169</v>
      </c>
      <c r="G204" s="206" t="s">
        <v>1256</v>
      </c>
      <c r="H204" s="206" t="s">
        <v>1202</v>
      </c>
      <c r="I204" s="207">
        <v>5203.3</v>
      </c>
      <c r="J204" s="208">
        <v>1</v>
      </c>
      <c r="K204" s="207">
        <f t="shared" si="60"/>
        <v>5203.3</v>
      </c>
      <c r="L204" s="207">
        <f t="shared" si="61"/>
        <v>2601.65</v>
      </c>
      <c r="M204" s="207">
        <v>5186.1000000000004</v>
      </c>
      <c r="N204" s="207">
        <v>303.5</v>
      </c>
      <c r="O204" s="207">
        <v>320.7</v>
      </c>
      <c r="P204" s="207">
        <v>2593.0500000000002</v>
      </c>
      <c r="Q204" s="207">
        <v>155.583</v>
      </c>
      <c r="R204" s="207">
        <f t="shared" si="62"/>
        <v>5186.1000000000004</v>
      </c>
      <c r="S204" s="207">
        <f t="shared" si="74"/>
        <v>155.583</v>
      </c>
      <c r="T204" s="207">
        <f t="shared" si="63"/>
        <v>172.87</v>
      </c>
      <c r="U204" s="207">
        <f t="shared" si="64"/>
        <v>6914.8</v>
      </c>
      <c r="V204" s="206">
        <v>2724.45</v>
      </c>
      <c r="W204" s="207">
        <f t="shared" si="75"/>
        <v>4190.3500000000004</v>
      </c>
      <c r="X204" s="207">
        <f t="shared" si="80"/>
        <v>4190.34</v>
      </c>
      <c r="Y204" s="207">
        <f t="shared" si="81"/>
        <v>80.454527999999996</v>
      </c>
      <c r="Z204" s="207">
        <f t="shared" si="82"/>
        <v>80.454527999999996</v>
      </c>
      <c r="AA204" s="207">
        <f t="shared" si="76"/>
        <v>80.454527999999996</v>
      </c>
      <c r="AB204" s="207">
        <f t="shared" si="77"/>
        <v>6834.345472</v>
      </c>
      <c r="AC204" s="206">
        <v>20</v>
      </c>
      <c r="AD204" s="207">
        <f t="shared" si="78"/>
        <v>3457.4</v>
      </c>
      <c r="AE204" s="207">
        <f t="shared" si="79"/>
        <v>432.17500000000001</v>
      </c>
      <c r="AF204" s="207">
        <v>2587.0500000000002</v>
      </c>
      <c r="AG204" s="207">
        <v>0</v>
      </c>
    </row>
    <row r="205" spans="1:33" ht="20.149999999999999" hidden="1" customHeight="1" x14ac:dyDescent="0.35">
      <c r="A205" s="206">
        <v>204</v>
      </c>
      <c r="B205" s="206" t="s">
        <v>1257</v>
      </c>
      <c r="C205" s="206" t="s">
        <v>1258</v>
      </c>
      <c r="D205" s="206" t="s">
        <v>338</v>
      </c>
      <c r="E205" s="206" t="s">
        <v>671</v>
      </c>
      <c r="F205" s="206" t="s">
        <v>774</v>
      </c>
      <c r="G205" s="206" t="s">
        <v>1259</v>
      </c>
      <c r="H205" s="206" t="s">
        <v>492</v>
      </c>
      <c r="I205" s="207">
        <v>6970</v>
      </c>
      <c r="J205" s="208">
        <v>1.032</v>
      </c>
      <c r="K205" s="207">
        <f t="shared" si="60"/>
        <v>7193.04</v>
      </c>
      <c r="L205" s="207">
        <f t="shared" si="61"/>
        <v>3596.52</v>
      </c>
      <c r="M205" s="207">
        <v>7767.9</v>
      </c>
      <c r="N205" s="207">
        <v>574.86</v>
      </c>
      <c r="O205" s="207">
        <v>0</v>
      </c>
      <c r="P205" s="207">
        <v>3883.95</v>
      </c>
      <c r="Q205" s="207">
        <v>233.03699999999998</v>
      </c>
      <c r="R205" s="207">
        <f t="shared" si="62"/>
        <v>7767.9</v>
      </c>
      <c r="S205" s="207">
        <f t="shared" si="74"/>
        <v>233.03699999999998</v>
      </c>
      <c r="T205" s="207">
        <f t="shared" si="63"/>
        <v>258.93</v>
      </c>
      <c r="U205" s="207">
        <f t="shared" si="64"/>
        <v>10357.200000000001</v>
      </c>
      <c r="V205" s="206">
        <v>2724.45</v>
      </c>
      <c r="W205" s="207">
        <f t="shared" si="75"/>
        <v>7632.7500000000009</v>
      </c>
      <c r="X205" s="207">
        <f t="shared" si="80"/>
        <v>7632.7400000000007</v>
      </c>
      <c r="Y205" s="207">
        <f t="shared" si="81"/>
        <v>146.548608</v>
      </c>
      <c r="Z205" s="207">
        <f t="shared" si="82"/>
        <v>146.548608</v>
      </c>
      <c r="AA205" s="207">
        <f t="shared" si="76"/>
        <v>146.548608</v>
      </c>
      <c r="AB205" s="207">
        <f t="shared" si="77"/>
        <v>10210.651392000002</v>
      </c>
      <c r="AC205" s="206">
        <v>20</v>
      </c>
      <c r="AD205" s="207">
        <f t="shared" si="78"/>
        <v>5178.6000000000004</v>
      </c>
      <c r="AE205" s="207">
        <f t="shared" si="79"/>
        <v>647.32500000000005</v>
      </c>
      <c r="AF205" s="207">
        <v>2587.0500000000002</v>
      </c>
      <c r="AG205" s="207">
        <v>0</v>
      </c>
    </row>
    <row r="206" spans="1:33" ht="20.149999999999999" hidden="1" customHeight="1" x14ac:dyDescent="0.35">
      <c r="A206" s="206">
        <v>205</v>
      </c>
      <c r="D206" s="206" t="s">
        <v>333</v>
      </c>
      <c r="E206" s="215" t="s">
        <v>1260</v>
      </c>
      <c r="F206" s="215" t="s">
        <v>1261</v>
      </c>
      <c r="G206" s="215" t="s">
        <v>723</v>
      </c>
      <c r="H206" s="206" t="s">
        <v>537</v>
      </c>
      <c r="I206" s="207">
        <v>9270</v>
      </c>
      <c r="J206" s="208">
        <v>1.032</v>
      </c>
      <c r="K206" s="207">
        <f t="shared" si="60"/>
        <v>9566.64</v>
      </c>
      <c r="L206" s="207">
        <f t="shared" si="61"/>
        <v>4783.32</v>
      </c>
      <c r="M206" s="207">
        <v>10488.74</v>
      </c>
      <c r="N206" s="207">
        <v>922.1</v>
      </c>
      <c r="O206" s="207">
        <v>0</v>
      </c>
      <c r="P206" s="207">
        <v>5244.37</v>
      </c>
      <c r="Q206" s="207">
        <v>314.66219999999998</v>
      </c>
      <c r="R206" s="207">
        <f t="shared" si="62"/>
        <v>10488.74</v>
      </c>
      <c r="S206" s="207">
        <f t="shared" si="74"/>
        <v>314.66219999999998</v>
      </c>
      <c r="T206" s="207">
        <f t="shared" si="63"/>
        <v>349.62466666666666</v>
      </c>
      <c r="U206" s="207">
        <f t="shared" si="64"/>
        <v>13984.986666666666</v>
      </c>
      <c r="V206" s="206">
        <v>2724.45</v>
      </c>
      <c r="W206" s="207">
        <f t="shared" si="75"/>
        <v>11260.536666666667</v>
      </c>
      <c r="X206" s="207">
        <f t="shared" si="80"/>
        <v>11260.526666666667</v>
      </c>
      <c r="Y206" s="207">
        <f t="shared" si="81"/>
        <v>216.20211199999997</v>
      </c>
      <c r="Z206" s="207">
        <f t="shared" si="82"/>
        <v>216.20211199999997</v>
      </c>
      <c r="AA206" s="207">
        <f t="shared" si="76"/>
        <v>216.20211199999997</v>
      </c>
      <c r="AB206" s="207">
        <f t="shared" si="77"/>
        <v>13768.784554666667</v>
      </c>
      <c r="AC206" s="206">
        <v>20</v>
      </c>
      <c r="AD206" s="207">
        <f t="shared" si="78"/>
        <v>6992.4933333333329</v>
      </c>
      <c r="AE206" s="207">
        <f t="shared" si="79"/>
        <v>874.06166666666661</v>
      </c>
      <c r="AF206" s="207">
        <v>2587.0500000000002</v>
      </c>
      <c r="AG206" s="207">
        <f t="shared" ref="AG206:AG255" si="83">AE206-AF206</f>
        <v>-1712.9883333333337</v>
      </c>
    </row>
    <row r="207" spans="1:33" ht="20.149999999999999" hidden="1" customHeight="1" x14ac:dyDescent="0.35">
      <c r="A207" s="206">
        <v>206</v>
      </c>
      <c r="D207" s="206" t="s">
        <v>333</v>
      </c>
      <c r="E207" s="206" t="s">
        <v>1262</v>
      </c>
      <c r="F207" s="206" t="s">
        <v>833</v>
      </c>
      <c r="G207" s="206" t="s">
        <v>1263</v>
      </c>
      <c r="H207" s="206" t="s">
        <v>537</v>
      </c>
      <c r="I207" s="207">
        <v>9270</v>
      </c>
      <c r="J207" s="208">
        <v>1.032</v>
      </c>
      <c r="K207" s="207">
        <f t="shared" si="60"/>
        <v>9566.64</v>
      </c>
      <c r="L207" s="207">
        <f t="shared" si="61"/>
        <v>4783.32</v>
      </c>
      <c r="M207" s="207">
        <v>10488.74</v>
      </c>
      <c r="N207" s="207">
        <v>922.1</v>
      </c>
      <c r="O207" s="207">
        <v>0</v>
      </c>
      <c r="P207" s="207">
        <v>5244.37</v>
      </c>
      <c r="Q207" s="207">
        <v>314.66219999999998</v>
      </c>
      <c r="R207" s="207">
        <f t="shared" si="62"/>
        <v>10488.74</v>
      </c>
      <c r="S207" s="207">
        <f t="shared" si="74"/>
        <v>314.66219999999998</v>
      </c>
      <c r="T207" s="207">
        <f t="shared" si="63"/>
        <v>349.62466666666666</v>
      </c>
      <c r="U207" s="207">
        <f t="shared" si="64"/>
        <v>13984.986666666666</v>
      </c>
      <c r="V207" s="206">
        <v>2724.45</v>
      </c>
      <c r="W207" s="207">
        <f t="shared" si="75"/>
        <v>11260.536666666667</v>
      </c>
      <c r="X207" s="207">
        <f t="shared" si="80"/>
        <v>11260.526666666667</v>
      </c>
      <c r="Y207" s="207">
        <f t="shared" si="81"/>
        <v>216.20211199999997</v>
      </c>
      <c r="Z207" s="207">
        <f t="shared" si="82"/>
        <v>216.20211199999997</v>
      </c>
      <c r="AA207" s="207">
        <f t="shared" si="76"/>
        <v>216.20211199999997</v>
      </c>
      <c r="AB207" s="207">
        <f t="shared" si="77"/>
        <v>13768.784554666667</v>
      </c>
      <c r="AC207" s="206">
        <v>20</v>
      </c>
      <c r="AD207" s="207">
        <f t="shared" si="78"/>
        <v>6992.4933333333329</v>
      </c>
      <c r="AE207" s="207">
        <f t="shared" si="79"/>
        <v>874.06166666666661</v>
      </c>
      <c r="AF207" s="207">
        <v>2587.0500000000002</v>
      </c>
      <c r="AG207" s="207">
        <f t="shared" si="83"/>
        <v>-1712.9883333333337</v>
      </c>
    </row>
    <row r="208" spans="1:33" ht="20.149999999999999" hidden="1" customHeight="1" x14ac:dyDescent="0.35">
      <c r="A208" s="206">
        <v>207</v>
      </c>
      <c r="D208" s="206" t="s">
        <v>333</v>
      </c>
      <c r="E208" s="206" t="s">
        <v>1264</v>
      </c>
      <c r="F208" s="206" t="s">
        <v>708</v>
      </c>
      <c r="G208" s="206" t="s">
        <v>1265</v>
      </c>
      <c r="H208" s="206" t="s">
        <v>540</v>
      </c>
      <c r="I208" s="207">
        <v>6970</v>
      </c>
      <c r="J208" s="208">
        <v>1.032</v>
      </c>
      <c r="K208" s="207">
        <f t="shared" si="60"/>
        <v>7193.04</v>
      </c>
      <c r="L208" s="207">
        <f t="shared" si="61"/>
        <v>3596.52</v>
      </c>
      <c r="M208" s="207">
        <v>7767.9</v>
      </c>
      <c r="N208" s="207">
        <v>574.86</v>
      </c>
      <c r="O208" s="207">
        <v>0</v>
      </c>
      <c r="P208" s="207">
        <v>3883.95</v>
      </c>
      <c r="Q208" s="207">
        <v>233.03699999999998</v>
      </c>
      <c r="R208" s="207">
        <f t="shared" si="62"/>
        <v>7767.9</v>
      </c>
      <c r="S208" s="207">
        <f t="shared" si="74"/>
        <v>233.03699999999998</v>
      </c>
      <c r="T208" s="207">
        <f t="shared" si="63"/>
        <v>258.93</v>
      </c>
      <c r="U208" s="207">
        <f t="shared" si="64"/>
        <v>10357.200000000001</v>
      </c>
      <c r="V208" s="206">
        <v>2724.45</v>
      </c>
      <c r="W208" s="207">
        <f t="shared" si="75"/>
        <v>7632.7500000000009</v>
      </c>
      <c r="X208" s="207">
        <f t="shared" si="80"/>
        <v>7632.7400000000007</v>
      </c>
      <c r="Y208" s="207">
        <f t="shared" si="81"/>
        <v>146.548608</v>
      </c>
      <c r="Z208" s="207">
        <f t="shared" si="82"/>
        <v>146.548608</v>
      </c>
      <c r="AA208" s="207">
        <f t="shared" si="76"/>
        <v>146.548608</v>
      </c>
      <c r="AB208" s="207">
        <f t="shared" si="77"/>
        <v>10210.651392000002</v>
      </c>
      <c r="AC208" s="206">
        <v>20</v>
      </c>
      <c r="AD208" s="207">
        <f t="shared" si="78"/>
        <v>5178.6000000000004</v>
      </c>
      <c r="AE208" s="207">
        <f t="shared" si="79"/>
        <v>647.32500000000005</v>
      </c>
      <c r="AF208" s="207">
        <v>2587.0500000000002</v>
      </c>
      <c r="AG208" s="207">
        <f t="shared" si="83"/>
        <v>-1939.7250000000001</v>
      </c>
    </row>
    <row r="209" spans="1:33" ht="20.149999999999999" hidden="1" customHeight="1" x14ac:dyDescent="0.35">
      <c r="A209" s="206">
        <v>208</v>
      </c>
      <c r="D209" s="206" t="s">
        <v>333</v>
      </c>
      <c r="E209" s="206" t="s">
        <v>1266</v>
      </c>
      <c r="F209" s="206" t="s">
        <v>1267</v>
      </c>
      <c r="G209" s="206" t="s">
        <v>1268</v>
      </c>
      <c r="H209" s="206" t="s">
        <v>540</v>
      </c>
      <c r="I209" s="207">
        <v>8290</v>
      </c>
      <c r="J209" s="208">
        <v>1.032</v>
      </c>
      <c r="K209" s="207">
        <f t="shared" si="60"/>
        <v>8555.2800000000007</v>
      </c>
      <c r="L209" s="207">
        <f t="shared" si="61"/>
        <v>4277.6400000000003</v>
      </c>
      <c r="M209" s="207">
        <v>9296.44</v>
      </c>
      <c r="N209" s="207">
        <v>741.16</v>
      </c>
      <c r="O209" s="207">
        <v>0</v>
      </c>
      <c r="P209" s="207">
        <v>4648.22</v>
      </c>
      <c r="Q209" s="207">
        <v>278.89319999999998</v>
      </c>
      <c r="R209" s="207">
        <f t="shared" si="62"/>
        <v>9296.44</v>
      </c>
      <c r="S209" s="207">
        <f t="shared" si="74"/>
        <v>278.89319999999998</v>
      </c>
      <c r="T209" s="207">
        <f t="shared" si="63"/>
        <v>309.88133333333337</v>
      </c>
      <c r="U209" s="207">
        <f t="shared" si="64"/>
        <v>12395.253333333334</v>
      </c>
      <c r="V209" s="206">
        <v>2724.45</v>
      </c>
      <c r="W209" s="207">
        <f t="shared" si="75"/>
        <v>9670.8033333333333</v>
      </c>
      <c r="X209" s="207">
        <f t="shared" si="80"/>
        <v>9670.7933333333331</v>
      </c>
      <c r="Y209" s="207">
        <f t="shared" si="81"/>
        <v>185.67923199999998</v>
      </c>
      <c r="Z209" s="207">
        <f t="shared" si="82"/>
        <v>185.67923199999998</v>
      </c>
      <c r="AA209" s="207">
        <f t="shared" si="76"/>
        <v>185.67923199999998</v>
      </c>
      <c r="AB209" s="207">
        <f t="shared" si="77"/>
        <v>12209.574101333334</v>
      </c>
      <c r="AC209" s="206">
        <v>20</v>
      </c>
      <c r="AD209" s="207">
        <f t="shared" si="78"/>
        <v>6197.626666666667</v>
      </c>
      <c r="AE209" s="207">
        <f t="shared" si="79"/>
        <v>774.70333333333338</v>
      </c>
      <c r="AF209" s="207">
        <v>2587.0500000000002</v>
      </c>
      <c r="AG209" s="207">
        <f t="shared" si="83"/>
        <v>-1812.3466666666668</v>
      </c>
    </row>
    <row r="210" spans="1:33" ht="20.149999999999999" hidden="1" customHeight="1" x14ac:dyDescent="0.35">
      <c r="A210" s="206">
        <v>209</v>
      </c>
      <c r="D210" s="206" t="s">
        <v>333</v>
      </c>
      <c r="E210" s="206" t="s">
        <v>735</v>
      </c>
      <c r="F210" s="206" t="s">
        <v>1269</v>
      </c>
      <c r="G210" s="206" t="s">
        <v>1270</v>
      </c>
      <c r="H210" s="206" t="s">
        <v>536</v>
      </c>
      <c r="I210" s="207">
        <v>10488</v>
      </c>
      <c r="J210" s="208">
        <v>1.032</v>
      </c>
      <c r="K210" s="207">
        <f t="shared" si="60"/>
        <v>10823.616</v>
      </c>
      <c r="L210" s="207">
        <f t="shared" si="61"/>
        <v>5411.808</v>
      </c>
      <c r="M210" s="207">
        <v>12007.46</v>
      </c>
      <c r="N210" s="207">
        <v>1183.8399999999999</v>
      </c>
      <c r="O210" s="207">
        <v>0</v>
      </c>
      <c r="P210" s="207">
        <v>6003.73</v>
      </c>
      <c r="Q210" s="207">
        <v>360.22379999999998</v>
      </c>
      <c r="R210" s="207">
        <f t="shared" si="62"/>
        <v>12007.46</v>
      </c>
      <c r="S210" s="207">
        <f t="shared" si="74"/>
        <v>360.22379999999998</v>
      </c>
      <c r="T210" s="207">
        <f t="shared" si="63"/>
        <v>400.24866666666662</v>
      </c>
      <c r="U210" s="207">
        <f t="shared" si="64"/>
        <v>16009.946666666665</v>
      </c>
      <c r="V210" s="206">
        <v>2724.45</v>
      </c>
      <c r="W210" s="207">
        <f t="shared" si="75"/>
        <v>13285.496666666666</v>
      </c>
      <c r="X210" s="207">
        <f t="shared" si="80"/>
        <v>13285.486666666666</v>
      </c>
      <c r="Y210" s="207">
        <f t="shared" si="81"/>
        <v>255.08134399999997</v>
      </c>
      <c r="Z210" s="207">
        <f t="shared" si="82"/>
        <v>255.08134399999997</v>
      </c>
      <c r="AA210" s="207">
        <f t="shared" si="76"/>
        <v>255.08134399999997</v>
      </c>
      <c r="AB210" s="207">
        <f t="shared" si="77"/>
        <v>15754.865322666667</v>
      </c>
      <c r="AC210" s="206">
        <v>20</v>
      </c>
      <c r="AD210" s="207">
        <f t="shared" si="78"/>
        <v>8004.9733333333324</v>
      </c>
      <c r="AE210" s="207">
        <f t="shared" si="79"/>
        <v>1000.6216666666666</v>
      </c>
      <c r="AF210" s="207">
        <v>2587.0500000000002</v>
      </c>
      <c r="AG210" s="207">
        <f t="shared" si="83"/>
        <v>-1586.4283333333337</v>
      </c>
    </row>
    <row r="211" spans="1:33" ht="20.149999999999999" hidden="1" customHeight="1" x14ac:dyDescent="0.35">
      <c r="A211" s="206">
        <v>210</v>
      </c>
      <c r="D211" s="206" t="s">
        <v>333</v>
      </c>
      <c r="E211" s="206" t="s">
        <v>1271</v>
      </c>
      <c r="F211" s="206" t="s">
        <v>609</v>
      </c>
      <c r="G211" s="206" t="s">
        <v>1272</v>
      </c>
      <c r="H211" s="206" t="s">
        <v>537</v>
      </c>
      <c r="I211" s="207">
        <v>9270</v>
      </c>
      <c r="J211" s="208">
        <v>1.032</v>
      </c>
      <c r="K211" s="207">
        <f t="shared" si="60"/>
        <v>9566.64</v>
      </c>
      <c r="L211" s="207">
        <f t="shared" si="61"/>
        <v>4783.32</v>
      </c>
      <c r="M211" s="207">
        <v>10488.74</v>
      </c>
      <c r="N211" s="207">
        <v>922.1</v>
      </c>
      <c r="O211" s="207">
        <v>0</v>
      </c>
      <c r="P211" s="207">
        <v>5244.37</v>
      </c>
      <c r="Q211" s="207">
        <v>314.66219999999998</v>
      </c>
      <c r="R211" s="207">
        <f t="shared" si="62"/>
        <v>10488.74</v>
      </c>
      <c r="S211" s="207">
        <f t="shared" si="74"/>
        <v>314.66219999999998</v>
      </c>
      <c r="T211" s="207">
        <f t="shared" si="63"/>
        <v>349.62466666666666</v>
      </c>
      <c r="U211" s="207">
        <f t="shared" si="64"/>
        <v>13984.986666666666</v>
      </c>
      <c r="V211" s="206">
        <v>2724.45</v>
      </c>
      <c r="W211" s="207">
        <f t="shared" si="75"/>
        <v>11260.536666666667</v>
      </c>
      <c r="X211" s="207">
        <f t="shared" si="80"/>
        <v>11260.526666666667</v>
      </c>
      <c r="Y211" s="207">
        <f t="shared" si="81"/>
        <v>216.20211199999997</v>
      </c>
      <c r="Z211" s="207">
        <f t="shared" si="82"/>
        <v>216.20211199999997</v>
      </c>
      <c r="AA211" s="207">
        <f t="shared" si="76"/>
        <v>216.20211199999997</v>
      </c>
      <c r="AB211" s="207">
        <f t="shared" si="77"/>
        <v>13768.784554666667</v>
      </c>
      <c r="AC211" s="206">
        <v>20</v>
      </c>
      <c r="AD211" s="207">
        <f t="shared" si="78"/>
        <v>6992.4933333333329</v>
      </c>
      <c r="AE211" s="207">
        <f t="shared" si="79"/>
        <v>874.06166666666661</v>
      </c>
      <c r="AF211" s="207">
        <v>2587.0500000000002</v>
      </c>
      <c r="AG211" s="207">
        <f t="shared" si="83"/>
        <v>-1712.9883333333337</v>
      </c>
    </row>
    <row r="212" spans="1:33" ht="20.149999999999999" hidden="1" customHeight="1" x14ac:dyDescent="0.35">
      <c r="A212" s="206">
        <v>211</v>
      </c>
      <c r="D212" s="206" t="s">
        <v>333</v>
      </c>
      <c r="E212" s="206" t="s">
        <v>741</v>
      </c>
      <c r="F212" s="206" t="s">
        <v>619</v>
      </c>
      <c r="G212" s="206" t="s">
        <v>1273</v>
      </c>
      <c r="H212" s="206" t="s">
        <v>540</v>
      </c>
      <c r="I212" s="207">
        <v>6970</v>
      </c>
      <c r="J212" s="208">
        <v>1.032</v>
      </c>
      <c r="K212" s="207">
        <f t="shared" si="60"/>
        <v>7193.04</v>
      </c>
      <c r="L212" s="207">
        <f t="shared" si="61"/>
        <v>3596.52</v>
      </c>
      <c r="M212" s="207">
        <v>7767.9</v>
      </c>
      <c r="N212" s="207">
        <v>574.86</v>
      </c>
      <c r="O212" s="207">
        <v>0</v>
      </c>
      <c r="P212" s="207">
        <v>3883.95</v>
      </c>
      <c r="Q212" s="207">
        <v>233.03699999999998</v>
      </c>
      <c r="R212" s="207">
        <f t="shared" si="62"/>
        <v>7767.9</v>
      </c>
      <c r="S212" s="207">
        <f t="shared" si="74"/>
        <v>233.03699999999998</v>
      </c>
      <c r="T212" s="207">
        <f t="shared" si="63"/>
        <v>258.93</v>
      </c>
      <c r="U212" s="207">
        <f t="shared" si="64"/>
        <v>10357.200000000001</v>
      </c>
      <c r="V212" s="206">
        <v>2724.45</v>
      </c>
      <c r="W212" s="207">
        <f t="shared" si="75"/>
        <v>7632.7500000000009</v>
      </c>
      <c r="X212" s="207">
        <f t="shared" si="80"/>
        <v>7632.7400000000007</v>
      </c>
      <c r="Y212" s="207">
        <f t="shared" si="81"/>
        <v>146.548608</v>
      </c>
      <c r="Z212" s="207">
        <f t="shared" si="82"/>
        <v>146.548608</v>
      </c>
      <c r="AA212" s="207">
        <f t="shared" si="76"/>
        <v>146.548608</v>
      </c>
      <c r="AB212" s="207">
        <f t="shared" si="77"/>
        <v>10210.651392000002</v>
      </c>
      <c r="AC212" s="206">
        <v>20</v>
      </c>
      <c r="AD212" s="207">
        <f t="shared" si="78"/>
        <v>5178.6000000000004</v>
      </c>
      <c r="AE212" s="207">
        <f t="shared" si="79"/>
        <v>647.32500000000005</v>
      </c>
      <c r="AF212" s="207">
        <v>2587.0500000000002</v>
      </c>
      <c r="AG212" s="207">
        <f t="shared" si="83"/>
        <v>-1939.7250000000001</v>
      </c>
    </row>
    <row r="213" spans="1:33" ht="20.149999999999999" hidden="1" customHeight="1" x14ac:dyDescent="0.35">
      <c r="A213" s="206">
        <v>212</v>
      </c>
      <c r="D213" s="206" t="s">
        <v>333</v>
      </c>
      <c r="E213" s="206" t="s">
        <v>741</v>
      </c>
      <c r="F213" s="206" t="s">
        <v>1274</v>
      </c>
      <c r="G213" s="206" t="s">
        <v>732</v>
      </c>
      <c r="H213" s="206" t="s">
        <v>537</v>
      </c>
      <c r="I213" s="207">
        <v>9270</v>
      </c>
      <c r="J213" s="208">
        <v>1.032</v>
      </c>
      <c r="K213" s="207">
        <f t="shared" si="60"/>
        <v>9566.64</v>
      </c>
      <c r="L213" s="207">
        <f t="shared" si="61"/>
        <v>4783.32</v>
      </c>
      <c r="M213" s="207">
        <v>10488.74</v>
      </c>
      <c r="N213" s="207">
        <v>922.1</v>
      </c>
      <c r="O213" s="207">
        <v>0</v>
      </c>
      <c r="P213" s="207">
        <v>5244.37</v>
      </c>
      <c r="Q213" s="207">
        <v>314.66219999999998</v>
      </c>
      <c r="R213" s="207">
        <f t="shared" si="62"/>
        <v>10488.74</v>
      </c>
      <c r="S213" s="207">
        <f t="shared" si="74"/>
        <v>314.66219999999998</v>
      </c>
      <c r="T213" s="207">
        <f t="shared" si="63"/>
        <v>349.62466666666666</v>
      </c>
      <c r="U213" s="207">
        <f t="shared" si="64"/>
        <v>13984.986666666666</v>
      </c>
      <c r="V213" s="206">
        <v>2724.45</v>
      </c>
      <c r="W213" s="207">
        <f t="shared" si="75"/>
        <v>11260.536666666667</v>
      </c>
      <c r="X213" s="207">
        <f t="shared" si="80"/>
        <v>11260.526666666667</v>
      </c>
      <c r="Y213" s="207">
        <f t="shared" si="81"/>
        <v>216.20211199999997</v>
      </c>
      <c r="Z213" s="207">
        <f t="shared" si="82"/>
        <v>216.20211199999997</v>
      </c>
      <c r="AA213" s="207">
        <f t="shared" si="76"/>
        <v>216.20211199999997</v>
      </c>
      <c r="AB213" s="207">
        <f t="shared" si="77"/>
        <v>13768.784554666667</v>
      </c>
      <c r="AC213" s="206">
        <v>20</v>
      </c>
      <c r="AD213" s="207">
        <f t="shared" si="78"/>
        <v>6992.4933333333329</v>
      </c>
      <c r="AE213" s="207">
        <f t="shared" si="79"/>
        <v>874.06166666666661</v>
      </c>
      <c r="AF213" s="207">
        <v>2587.0500000000002</v>
      </c>
      <c r="AG213" s="207">
        <f t="shared" si="83"/>
        <v>-1712.9883333333337</v>
      </c>
    </row>
    <row r="214" spans="1:33" ht="20.149999999999999" hidden="1" customHeight="1" x14ac:dyDescent="0.35">
      <c r="A214" s="206">
        <v>213</v>
      </c>
      <c r="D214" s="206" t="s">
        <v>333</v>
      </c>
      <c r="E214" s="206" t="s">
        <v>1275</v>
      </c>
      <c r="F214" s="206" t="s">
        <v>1111</v>
      </c>
      <c r="G214" s="206" t="s">
        <v>1276</v>
      </c>
      <c r="H214" s="206" t="s">
        <v>537</v>
      </c>
      <c r="I214" s="207">
        <v>9270</v>
      </c>
      <c r="J214" s="208">
        <v>1.032</v>
      </c>
      <c r="K214" s="207">
        <f t="shared" si="60"/>
        <v>9566.64</v>
      </c>
      <c r="L214" s="207">
        <f t="shared" si="61"/>
        <v>4783.32</v>
      </c>
      <c r="M214" s="207">
        <v>10488.74</v>
      </c>
      <c r="N214" s="207">
        <v>922.1</v>
      </c>
      <c r="O214" s="207">
        <v>0</v>
      </c>
      <c r="P214" s="207">
        <v>5244.37</v>
      </c>
      <c r="Q214" s="207">
        <v>314.66219999999998</v>
      </c>
      <c r="R214" s="207">
        <f t="shared" si="62"/>
        <v>10488.74</v>
      </c>
      <c r="S214" s="207">
        <f t="shared" si="74"/>
        <v>314.66219999999998</v>
      </c>
      <c r="T214" s="207">
        <f t="shared" si="63"/>
        <v>349.62466666666666</v>
      </c>
      <c r="U214" s="207">
        <f t="shared" si="64"/>
        <v>13984.986666666666</v>
      </c>
      <c r="V214" s="206">
        <v>2724.45</v>
      </c>
      <c r="W214" s="207">
        <f t="shared" si="75"/>
        <v>11260.536666666667</v>
      </c>
      <c r="X214" s="207">
        <f t="shared" si="80"/>
        <v>11260.526666666667</v>
      </c>
      <c r="Y214" s="207">
        <f t="shared" si="81"/>
        <v>216.20211199999997</v>
      </c>
      <c r="Z214" s="207">
        <f t="shared" si="82"/>
        <v>216.20211199999997</v>
      </c>
      <c r="AA214" s="207">
        <f t="shared" si="76"/>
        <v>216.20211199999997</v>
      </c>
      <c r="AB214" s="207">
        <f t="shared" si="77"/>
        <v>13768.784554666667</v>
      </c>
      <c r="AC214" s="206">
        <v>20</v>
      </c>
      <c r="AD214" s="207">
        <f t="shared" si="78"/>
        <v>6992.4933333333329</v>
      </c>
      <c r="AE214" s="207">
        <f t="shared" si="79"/>
        <v>874.06166666666661</v>
      </c>
      <c r="AF214" s="207">
        <v>2587.0500000000002</v>
      </c>
      <c r="AG214" s="207">
        <f t="shared" si="83"/>
        <v>-1712.9883333333337</v>
      </c>
    </row>
    <row r="215" spans="1:33" ht="20.149999999999999" hidden="1" customHeight="1" x14ac:dyDescent="0.35">
      <c r="A215" s="206">
        <v>214</v>
      </c>
      <c r="D215" s="206" t="s">
        <v>333</v>
      </c>
      <c r="E215" s="215" t="s">
        <v>1147</v>
      </c>
      <c r="F215" s="215" t="s">
        <v>675</v>
      </c>
      <c r="G215" s="206" t="s">
        <v>1277</v>
      </c>
      <c r="H215" s="206" t="s">
        <v>1278</v>
      </c>
      <c r="I215" s="207">
        <v>20028</v>
      </c>
      <c r="J215" s="208">
        <v>1.032</v>
      </c>
      <c r="K215" s="207">
        <f t="shared" si="60"/>
        <v>20668.896000000001</v>
      </c>
      <c r="L215" s="207">
        <f t="shared" si="61"/>
        <v>10334.448</v>
      </c>
      <c r="M215" s="207">
        <v>24474.6</v>
      </c>
      <c r="N215" s="207">
        <v>3805.7</v>
      </c>
      <c r="O215" s="207">
        <v>0</v>
      </c>
      <c r="P215" s="207">
        <v>12237.3</v>
      </c>
      <c r="Q215" s="207">
        <v>734.23799999999994</v>
      </c>
      <c r="R215" s="207">
        <f t="shared" si="62"/>
        <v>24474.6</v>
      </c>
      <c r="S215" s="207">
        <f t="shared" si="74"/>
        <v>734.23799999999994</v>
      </c>
      <c r="T215" s="207">
        <f t="shared" si="63"/>
        <v>815.81999999999994</v>
      </c>
      <c r="U215" s="207">
        <f t="shared" si="64"/>
        <v>32632.799999999996</v>
      </c>
      <c r="V215" s="206">
        <v>2724.45</v>
      </c>
      <c r="W215" s="207">
        <f t="shared" si="75"/>
        <v>29908.349999999995</v>
      </c>
      <c r="X215" s="207">
        <f>W215-7735.01</f>
        <v>22173.339999999997</v>
      </c>
      <c r="Y215" s="207">
        <f>X215*0.064</f>
        <v>1419.0937599999997</v>
      </c>
      <c r="Z215" s="207">
        <f>Y215+148.51</f>
        <v>1567.6037599999997</v>
      </c>
      <c r="AA215" s="207">
        <f t="shared" si="76"/>
        <v>1567.6037599999997</v>
      </c>
      <c r="AB215" s="207">
        <f t="shared" si="77"/>
        <v>31065.196239999997</v>
      </c>
      <c r="AC215" s="206">
        <v>20</v>
      </c>
      <c r="AD215" s="207">
        <f t="shared" si="78"/>
        <v>16316.399999999998</v>
      </c>
      <c r="AE215" s="207">
        <f t="shared" si="79"/>
        <v>2039.5499999999997</v>
      </c>
      <c r="AF215" s="207">
        <v>2587.0500000000002</v>
      </c>
      <c r="AG215" s="207">
        <f t="shared" si="83"/>
        <v>-547.50000000000045</v>
      </c>
    </row>
    <row r="216" spans="1:33" ht="20.149999999999999" hidden="1" customHeight="1" x14ac:dyDescent="0.35">
      <c r="A216" s="206">
        <v>215</v>
      </c>
      <c r="D216" s="206" t="s">
        <v>333</v>
      </c>
      <c r="E216" s="215" t="s">
        <v>1279</v>
      </c>
      <c r="F216" s="215" t="s">
        <v>670</v>
      </c>
      <c r="G216" s="206" t="s">
        <v>1280</v>
      </c>
      <c r="H216" s="206" t="s">
        <v>538</v>
      </c>
      <c r="I216" s="207">
        <v>9270</v>
      </c>
      <c r="J216" s="208">
        <v>1.032</v>
      </c>
      <c r="K216" s="207">
        <f t="shared" si="60"/>
        <v>9566.64</v>
      </c>
      <c r="L216" s="207">
        <f t="shared" si="61"/>
        <v>4783.32</v>
      </c>
      <c r="M216" s="207">
        <v>10488.74</v>
      </c>
      <c r="N216" s="207">
        <v>922.1</v>
      </c>
      <c r="O216" s="207">
        <v>0</v>
      </c>
      <c r="P216" s="207">
        <v>5244.37</v>
      </c>
      <c r="Q216" s="207">
        <v>314.66219999999998</v>
      </c>
      <c r="R216" s="207">
        <f t="shared" si="62"/>
        <v>10488.74</v>
      </c>
      <c r="S216" s="207">
        <f t="shared" si="74"/>
        <v>314.66219999999998</v>
      </c>
      <c r="T216" s="207">
        <f t="shared" si="63"/>
        <v>349.62466666666666</v>
      </c>
      <c r="U216" s="207">
        <f t="shared" si="64"/>
        <v>13984.986666666666</v>
      </c>
      <c r="V216" s="206">
        <v>2724.45</v>
      </c>
      <c r="W216" s="207">
        <f t="shared" si="75"/>
        <v>11260.536666666667</v>
      </c>
      <c r="X216" s="207">
        <f t="shared" ref="X216:X226" si="84">W216-0.01</f>
        <v>11260.526666666667</v>
      </c>
      <c r="Y216" s="207">
        <f t="shared" ref="Y216:Y226" si="85">X216*0.0192</f>
        <v>216.20211199999997</v>
      </c>
      <c r="Z216" s="207">
        <f t="shared" ref="Z216:Z226" si="86">Y216+0</f>
        <v>216.20211199999997</v>
      </c>
      <c r="AA216" s="207">
        <f t="shared" si="76"/>
        <v>216.20211199999997</v>
      </c>
      <c r="AB216" s="207">
        <f t="shared" si="77"/>
        <v>13768.784554666667</v>
      </c>
      <c r="AC216" s="206">
        <v>20</v>
      </c>
      <c r="AD216" s="207">
        <f t="shared" si="78"/>
        <v>6992.4933333333329</v>
      </c>
      <c r="AE216" s="207">
        <f t="shared" si="79"/>
        <v>874.06166666666661</v>
      </c>
      <c r="AF216" s="207">
        <v>2587.0500000000002</v>
      </c>
      <c r="AG216" s="207">
        <f t="shared" si="83"/>
        <v>-1712.9883333333337</v>
      </c>
    </row>
    <row r="217" spans="1:33" ht="20.149999999999999" hidden="1" customHeight="1" x14ac:dyDescent="0.35">
      <c r="A217" s="206">
        <v>216</v>
      </c>
      <c r="D217" s="206" t="s">
        <v>333</v>
      </c>
      <c r="E217" s="206" t="s">
        <v>1281</v>
      </c>
      <c r="F217" s="206" t="s">
        <v>1117</v>
      </c>
      <c r="G217" s="206" t="s">
        <v>1282</v>
      </c>
      <c r="H217" s="206" t="s">
        <v>537</v>
      </c>
      <c r="I217" s="207">
        <v>9270</v>
      </c>
      <c r="J217" s="208">
        <v>1.032</v>
      </c>
      <c r="K217" s="207">
        <f t="shared" si="60"/>
        <v>9566.64</v>
      </c>
      <c r="L217" s="207">
        <f t="shared" si="61"/>
        <v>4783.32</v>
      </c>
      <c r="M217" s="207">
        <v>10488.74</v>
      </c>
      <c r="N217" s="207">
        <v>922.1</v>
      </c>
      <c r="O217" s="207">
        <v>0</v>
      </c>
      <c r="P217" s="207">
        <v>5244.37</v>
      </c>
      <c r="Q217" s="207">
        <v>314.66219999999998</v>
      </c>
      <c r="R217" s="207">
        <f t="shared" si="62"/>
        <v>10488.74</v>
      </c>
      <c r="S217" s="207">
        <f t="shared" si="74"/>
        <v>314.66219999999998</v>
      </c>
      <c r="T217" s="207">
        <f t="shared" si="63"/>
        <v>349.62466666666666</v>
      </c>
      <c r="U217" s="207">
        <f t="shared" si="64"/>
        <v>13984.986666666666</v>
      </c>
      <c r="V217" s="206">
        <v>2724.45</v>
      </c>
      <c r="W217" s="207">
        <f t="shared" si="75"/>
        <v>11260.536666666667</v>
      </c>
      <c r="X217" s="207">
        <f t="shared" si="84"/>
        <v>11260.526666666667</v>
      </c>
      <c r="Y217" s="207">
        <f t="shared" si="85"/>
        <v>216.20211199999997</v>
      </c>
      <c r="Z217" s="207">
        <f t="shared" si="86"/>
        <v>216.20211199999997</v>
      </c>
      <c r="AA217" s="207">
        <f t="shared" si="76"/>
        <v>216.20211199999997</v>
      </c>
      <c r="AB217" s="207">
        <f t="shared" si="77"/>
        <v>13768.784554666667</v>
      </c>
      <c r="AC217" s="206">
        <v>20</v>
      </c>
      <c r="AD217" s="207">
        <f t="shared" si="78"/>
        <v>6992.4933333333329</v>
      </c>
      <c r="AE217" s="207">
        <f t="shared" si="79"/>
        <v>874.06166666666661</v>
      </c>
      <c r="AF217" s="207">
        <v>2587.0500000000002</v>
      </c>
      <c r="AG217" s="207">
        <f t="shared" si="83"/>
        <v>-1712.9883333333337</v>
      </c>
    </row>
    <row r="218" spans="1:33" ht="20.149999999999999" hidden="1" customHeight="1" x14ac:dyDescent="0.35">
      <c r="A218" s="206">
        <v>217</v>
      </c>
      <c r="D218" s="206" t="s">
        <v>333</v>
      </c>
      <c r="E218" s="206" t="s">
        <v>1283</v>
      </c>
      <c r="F218" s="206" t="s">
        <v>1284</v>
      </c>
      <c r="G218" s="206" t="s">
        <v>1285</v>
      </c>
      <c r="H218" s="206" t="s">
        <v>538</v>
      </c>
      <c r="I218" s="207">
        <v>9270</v>
      </c>
      <c r="J218" s="208">
        <v>1.032</v>
      </c>
      <c r="K218" s="207">
        <f t="shared" si="60"/>
        <v>9566.64</v>
      </c>
      <c r="L218" s="207">
        <f t="shared" si="61"/>
        <v>4783.32</v>
      </c>
      <c r="M218" s="207">
        <v>10488.74</v>
      </c>
      <c r="N218" s="207">
        <v>922.1</v>
      </c>
      <c r="O218" s="207">
        <v>0</v>
      </c>
      <c r="P218" s="207">
        <v>5244.37</v>
      </c>
      <c r="Q218" s="207">
        <v>314.66219999999998</v>
      </c>
      <c r="R218" s="207">
        <f t="shared" si="62"/>
        <v>10488.74</v>
      </c>
      <c r="S218" s="207">
        <f t="shared" si="74"/>
        <v>314.66219999999998</v>
      </c>
      <c r="T218" s="207">
        <f t="shared" si="63"/>
        <v>349.62466666666666</v>
      </c>
      <c r="U218" s="207">
        <f t="shared" si="64"/>
        <v>13984.986666666666</v>
      </c>
      <c r="V218" s="206">
        <v>2724.45</v>
      </c>
      <c r="W218" s="207">
        <f t="shared" si="75"/>
        <v>11260.536666666667</v>
      </c>
      <c r="X218" s="207">
        <f t="shared" si="84"/>
        <v>11260.526666666667</v>
      </c>
      <c r="Y218" s="207">
        <f t="shared" si="85"/>
        <v>216.20211199999997</v>
      </c>
      <c r="Z218" s="207">
        <f t="shared" si="86"/>
        <v>216.20211199999997</v>
      </c>
      <c r="AA218" s="207">
        <f t="shared" si="76"/>
        <v>216.20211199999997</v>
      </c>
      <c r="AB218" s="207">
        <f t="shared" si="77"/>
        <v>13768.784554666667</v>
      </c>
      <c r="AC218" s="206">
        <v>20</v>
      </c>
      <c r="AD218" s="207">
        <f t="shared" si="78"/>
        <v>6992.4933333333329</v>
      </c>
      <c r="AE218" s="207">
        <f t="shared" si="79"/>
        <v>874.06166666666661</v>
      </c>
      <c r="AF218" s="207">
        <v>2587.0500000000002</v>
      </c>
      <c r="AG218" s="207">
        <f t="shared" si="83"/>
        <v>-1712.9883333333337</v>
      </c>
    </row>
    <row r="219" spans="1:33" ht="20.149999999999999" hidden="1" customHeight="1" x14ac:dyDescent="0.35">
      <c r="A219" s="206">
        <v>218</v>
      </c>
      <c r="D219" s="206" t="s">
        <v>333</v>
      </c>
      <c r="E219" s="206" t="s">
        <v>1046</v>
      </c>
      <c r="F219" s="206" t="s">
        <v>823</v>
      </c>
      <c r="G219" s="206" t="s">
        <v>1286</v>
      </c>
      <c r="H219" s="206" t="s">
        <v>537</v>
      </c>
      <c r="I219" s="207">
        <v>9270</v>
      </c>
      <c r="J219" s="208">
        <v>1.032</v>
      </c>
      <c r="K219" s="207">
        <f t="shared" si="60"/>
        <v>9566.64</v>
      </c>
      <c r="L219" s="207">
        <f t="shared" si="61"/>
        <v>4783.32</v>
      </c>
      <c r="M219" s="207">
        <v>10488.74</v>
      </c>
      <c r="N219" s="207">
        <v>922.1</v>
      </c>
      <c r="O219" s="207">
        <v>0</v>
      </c>
      <c r="P219" s="207">
        <v>5244.37</v>
      </c>
      <c r="Q219" s="207">
        <v>314.66219999999998</v>
      </c>
      <c r="R219" s="207">
        <f t="shared" si="62"/>
        <v>10488.74</v>
      </c>
      <c r="S219" s="207">
        <f t="shared" si="74"/>
        <v>314.66219999999998</v>
      </c>
      <c r="T219" s="207">
        <f t="shared" si="63"/>
        <v>349.62466666666666</v>
      </c>
      <c r="U219" s="207">
        <f t="shared" si="64"/>
        <v>13984.986666666666</v>
      </c>
      <c r="V219" s="206">
        <v>2724.45</v>
      </c>
      <c r="W219" s="207">
        <f t="shared" si="75"/>
        <v>11260.536666666667</v>
      </c>
      <c r="X219" s="207">
        <f t="shared" si="84"/>
        <v>11260.526666666667</v>
      </c>
      <c r="Y219" s="207">
        <f t="shared" si="85"/>
        <v>216.20211199999997</v>
      </c>
      <c r="Z219" s="207">
        <f t="shared" si="86"/>
        <v>216.20211199999997</v>
      </c>
      <c r="AA219" s="207">
        <f t="shared" si="76"/>
        <v>216.20211199999997</v>
      </c>
      <c r="AB219" s="207">
        <f t="shared" si="77"/>
        <v>13768.784554666667</v>
      </c>
      <c r="AC219" s="206">
        <v>20</v>
      </c>
      <c r="AD219" s="207">
        <f t="shared" si="78"/>
        <v>6992.4933333333329</v>
      </c>
      <c r="AE219" s="207">
        <f t="shared" si="79"/>
        <v>874.06166666666661</v>
      </c>
      <c r="AF219" s="207">
        <v>2587.0500000000002</v>
      </c>
      <c r="AG219" s="207">
        <f t="shared" si="83"/>
        <v>-1712.9883333333337</v>
      </c>
    </row>
    <row r="220" spans="1:33" ht="20.149999999999999" hidden="1" customHeight="1" x14ac:dyDescent="0.35">
      <c r="A220" s="206">
        <v>219</v>
      </c>
      <c r="D220" s="206" t="s">
        <v>333</v>
      </c>
      <c r="E220" s="206" t="s">
        <v>599</v>
      </c>
      <c r="F220" s="206" t="s">
        <v>1287</v>
      </c>
      <c r="G220" s="206" t="s">
        <v>1288</v>
      </c>
      <c r="H220" s="206" t="s">
        <v>537</v>
      </c>
      <c r="I220" s="207">
        <v>9270</v>
      </c>
      <c r="J220" s="208">
        <v>1.032</v>
      </c>
      <c r="K220" s="207">
        <f t="shared" si="60"/>
        <v>9566.64</v>
      </c>
      <c r="L220" s="207">
        <f t="shared" si="61"/>
        <v>4783.32</v>
      </c>
      <c r="M220" s="207">
        <v>10488.74</v>
      </c>
      <c r="N220" s="207">
        <v>922.1</v>
      </c>
      <c r="O220" s="207">
        <v>0</v>
      </c>
      <c r="P220" s="207">
        <v>5244.37</v>
      </c>
      <c r="Q220" s="207">
        <v>314.66219999999998</v>
      </c>
      <c r="R220" s="207">
        <f t="shared" si="62"/>
        <v>10488.74</v>
      </c>
      <c r="S220" s="207">
        <f t="shared" si="74"/>
        <v>314.66219999999998</v>
      </c>
      <c r="T220" s="207">
        <f t="shared" si="63"/>
        <v>349.62466666666666</v>
      </c>
      <c r="U220" s="207">
        <f t="shared" si="64"/>
        <v>13984.986666666666</v>
      </c>
      <c r="V220" s="206">
        <v>2724.45</v>
      </c>
      <c r="W220" s="207">
        <f t="shared" si="75"/>
        <v>11260.536666666667</v>
      </c>
      <c r="X220" s="207">
        <f t="shared" si="84"/>
        <v>11260.526666666667</v>
      </c>
      <c r="Y220" s="207">
        <f t="shared" si="85"/>
        <v>216.20211199999997</v>
      </c>
      <c r="Z220" s="207">
        <f t="shared" si="86"/>
        <v>216.20211199999997</v>
      </c>
      <c r="AA220" s="207">
        <f t="shared" si="76"/>
        <v>216.20211199999997</v>
      </c>
      <c r="AB220" s="207">
        <f t="shared" si="77"/>
        <v>13768.784554666667</v>
      </c>
      <c r="AC220" s="206">
        <v>20</v>
      </c>
      <c r="AD220" s="207">
        <f t="shared" si="78"/>
        <v>6992.4933333333329</v>
      </c>
      <c r="AE220" s="207">
        <f t="shared" si="79"/>
        <v>874.06166666666661</v>
      </c>
      <c r="AF220" s="207">
        <v>2587.0500000000002</v>
      </c>
      <c r="AG220" s="207">
        <f t="shared" si="83"/>
        <v>-1712.9883333333337</v>
      </c>
    </row>
    <row r="221" spans="1:33" ht="20.149999999999999" hidden="1" customHeight="1" x14ac:dyDescent="0.35">
      <c r="A221" s="206">
        <v>220</v>
      </c>
      <c r="D221" s="206" t="s">
        <v>333</v>
      </c>
      <c r="E221" s="206" t="s">
        <v>599</v>
      </c>
      <c r="F221" s="206" t="s">
        <v>1287</v>
      </c>
      <c r="G221" s="206" t="s">
        <v>1040</v>
      </c>
      <c r="H221" s="206" t="s">
        <v>537</v>
      </c>
      <c r="I221" s="207">
        <v>9270</v>
      </c>
      <c r="J221" s="208">
        <v>1.032</v>
      </c>
      <c r="K221" s="207">
        <f t="shared" si="60"/>
        <v>9566.64</v>
      </c>
      <c r="L221" s="207">
        <f t="shared" si="61"/>
        <v>4783.32</v>
      </c>
      <c r="M221" s="207">
        <v>10488.74</v>
      </c>
      <c r="N221" s="207">
        <v>922.1</v>
      </c>
      <c r="O221" s="207">
        <v>0</v>
      </c>
      <c r="P221" s="207">
        <v>5244.37</v>
      </c>
      <c r="Q221" s="207">
        <v>314.66219999999998</v>
      </c>
      <c r="R221" s="207">
        <f t="shared" si="62"/>
        <v>10488.74</v>
      </c>
      <c r="S221" s="207">
        <f t="shared" si="74"/>
        <v>314.66219999999998</v>
      </c>
      <c r="T221" s="207">
        <f t="shared" si="63"/>
        <v>349.62466666666666</v>
      </c>
      <c r="U221" s="207">
        <f t="shared" si="64"/>
        <v>13984.986666666666</v>
      </c>
      <c r="V221" s="206">
        <v>2724.45</v>
      </c>
      <c r="W221" s="207">
        <f t="shared" si="75"/>
        <v>11260.536666666667</v>
      </c>
      <c r="X221" s="207">
        <f t="shared" si="84"/>
        <v>11260.526666666667</v>
      </c>
      <c r="Y221" s="207">
        <f t="shared" si="85"/>
        <v>216.20211199999997</v>
      </c>
      <c r="Z221" s="207">
        <f t="shared" si="86"/>
        <v>216.20211199999997</v>
      </c>
      <c r="AA221" s="207">
        <f t="shared" si="76"/>
        <v>216.20211199999997</v>
      </c>
      <c r="AB221" s="207">
        <f t="shared" si="77"/>
        <v>13768.784554666667</v>
      </c>
      <c r="AC221" s="206">
        <v>20</v>
      </c>
      <c r="AD221" s="207">
        <f t="shared" si="78"/>
        <v>6992.4933333333329</v>
      </c>
      <c r="AE221" s="207">
        <f t="shared" si="79"/>
        <v>874.06166666666661</v>
      </c>
      <c r="AF221" s="207">
        <v>2587.0500000000002</v>
      </c>
      <c r="AG221" s="207">
        <f t="shared" si="83"/>
        <v>-1712.9883333333337</v>
      </c>
    </row>
    <row r="222" spans="1:33" ht="20.149999999999999" hidden="1" customHeight="1" x14ac:dyDescent="0.35">
      <c r="A222" s="206">
        <v>221</v>
      </c>
      <c r="D222" s="206" t="s">
        <v>333</v>
      </c>
      <c r="E222" s="206" t="s">
        <v>599</v>
      </c>
      <c r="F222" s="206" t="s">
        <v>1289</v>
      </c>
      <c r="G222" s="206" t="s">
        <v>1290</v>
      </c>
      <c r="H222" s="206" t="s">
        <v>537</v>
      </c>
      <c r="I222" s="207">
        <v>9270</v>
      </c>
      <c r="J222" s="208">
        <v>1.032</v>
      </c>
      <c r="K222" s="207">
        <f t="shared" si="60"/>
        <v>9566.64</v>
      </c>
      <c r="L222" s="207">
        <f t="shared" si="61"/>
        <v>4783.32</v>
      </c>
      <c r="M222" s="207">
        <v>10488.74</v>
      </c>
      <c r="N222" s="207">
        <v>922.1</v>
      </c>
      <c r="O222" s="207">
        <v>0</v>
      </c>
      <c r="P222" s="207">
        <v>5244.37</v>
      </c>
      <c r="Q222" s="207">
        <v>314.66219999999998</v>
      </c>
      <c r="R222" s="207">
        <f t="shared" si="62"/>
        <v>10488.74</v>
      </c>
      <c r="S222" s="207">
        <f t="shared" si="74"/>
        <v>314.66219999999998</v>
      </c>
      <c r="T222" s="207">
        <f t="shared" si="63"/>
        <v>349.62466666666666</v>
      </c>
      <c r="U222" s="207">
        <f t="shared" si="64"/>
        <v>13984.986666666666</v>
      </c>
      <c r="V222" s="206">
        <v>2724.45</v>
      </c>
      <c r="W222" s="207">
        <f t="shared" si="75"/>
        <v>11260.536666666667</v>
      </c>
      <c r="X222" s="207">
        <f t="shared" si="84"/>
        <v>11260.526666666667</v>
      </c>
      <c r="Y222" s="207">
        <f t="shared" si="85"/>
        <v>216.20211199999997</v>
      </c>
      <c r="Z222" s="207">
        <f t="shared" si="86"/>
        <v>216.20211199999997</v>
      </c>
      <c r="AA222" s="207">
        <f t="shared" si="76"/>
        <v>216.20211199999997</v>
      </c>
      <c r="AB222" s="207">
        <f t="shared" si="77"/>
        <v>13768.784554666667</v>
      </c>
      <c r="AC222" s="206">
        <v>20</v>
      </c>
      <c r="AD222" s="207">
        <f t="shared" si="78"/>
        <v>6992.4933333333329</v>
      </c>
      <c r="AE222" s="207">
        <f t="shared" si="79"/>
        <v>874.06166666666661</v>
      </c>
      <c r="AF222" s="207">
        <v>2587.0500000000002</v>
      </c>
      <c r="AG222" s="207">
        <f t="shared" si="83"/>
        <v>-1712.9883333333337</v>
      </c>
    </row>
    <row r="223" spans="1:33" ht="20.149999999999999" hidden="1" customHeight="1" x14ac:dyDescent="0.35">
      <c r="A223" s="206">
        <v>222</v>
      </c>
      <c r="D223" s="206" t="s">
        <v>333</v>
      </c>
      <c r="E223" s="206" t="s">
        <v>599</v>
      </c>
      <c r="F223" s="206" t="s">
        <v>996</v>
      </c>
      <c r="G223" s="206" t="s">
        <v>653</v>
      </c>
      <c r="H223" s="206" t="s">
        <v>537</v>
      </c>
      <c r="I223" s="207">
        <v>9270</v>
      </c>
      <c r="J223" s="208">
        <v>1.032</v>
      </c>
      <c r="K223" s="207">
        <f t="shared" si="60"/>
        <v>9566.64</v>
      </c>
      <c r="L223" s="207">
        <f t="shared" si="61"/>
        <v>4783.32</v>
      </c>
      <c r="M223" s="207">
        <v>10488.74</v>
      </c>
      <c r="N223" s="207">
        <v>922.1</v>
      </c>
      <c r="O223" s="207">
        <v>0</v>
      </c>
      <c r="P223" s="207">
        <v>5244.37</v>
      </c>
      <c r="Q223" s="207">
        <v>314.66219999999998</v>
      </c>
      <c r="R223" s="207">
        <f t="shared" si="62"/>
        <v>10488.74</v>
      </c>
      <c r="S223" s="207">
        <f t="shared" si="74"/>
        <v>314.66219999999998</v>
      </c>
      <c r="T223" s="207">
        <f t="shared" si="63"/>
        <v>349.62466666666666</v>
      </c>
      <c r="U223" s="207">
        <f t="shared" si="64"/>
        <v>13984.986666666666</v>
      </c>
      <c r="V223" s="206">
        <v>2724.45</v>
      </c>
      <c r="W223" s="207">
        <f t="shared" si="75"/>
        <v>11260.536666666667</v>
      </c>
      <c r="X223" s="207">
        <f t="shared" si="84"/>
        <v>11260.526666666667</v>
      </c>
      <c r="Y223" s="207">
        <f t="shared" si="85"/>
        <v>216.20211199999997</v>
      </c>
      <c r="Z223" s="207">
        <f t="shared" si="86"/>
        <v>216.20211199999997</v>
      </c>
      <c r="AA223" s="207">
        <f t="shared" si="76"/>
        <v>216.20211199999997</v>
      </c>
      <c r="AB223" s="207">
        <f t="shared" si="77"/>
        <v>13768.784554666667</v>
      </c>
      <c r="AC223" s="206">
        <v>20</v>
      </c>
      <c r="AD223" s="207">
        <f t="shared" si="78"/>
        <v>6992.4933333333329</v>
      </c>
      <c r="AE223" s="207">
        <f t="shared" si="79"/>
        <v>874.06166666666661</v>
      </c>
      <c r="AF223" s="207">
        <v>2587.0500000000002</v>
      </c>
      <c r="AG223" s="207">
        <f t="shared" si="83"/>
        <v>-1712.9883333333337</v>
      </c>
    </row>
    <row r="224" spans="1:33" ht="20.149999999999999" hidden="1" customHeight="1" x14ac:dyDescent="0.35">
      <c r="A224" s="206">
        <v>223</v>
      </c>
      <c r="D224" s="206" t="s">
        <v>333</v>
      </c>
      <c r="E224" s="206" t="s">
        <v>764</v>
      </c>
      <c r="F224" s="206" t="s">
        <v>708</v>
      </c>
      <c r="G224" s="206" t="s">
        <v>1291</v>
      </c>
      <c r="H224" s="206" t="s">
        <v>540</v>
      </c>
      <c r="I224" s="207">
        <v>6970</v>
      </c>
      <c r="J224" s="208">
        <v>1.032</v>
      </c>
      <c r="K224" s="207">
        <f t="shared" si="60"/>
        <v>7193.04</v>
      </c>
      <c r="L224" s="207">
        <f t="shared" si="61"/>
        <v>3596.52</v>
      </c>
      <c r="M224" s="207">
        <v>7767.9</v>
      </c>
      <c r="N224" s="207">
        <v>574.86</v>
      </c>
      <c r="O224" s="207">
        <v>0</v>
      </c>
      <c r="P224" s="207">
        <v>3883.95</v>
      </c>
      <c r="Q224" s="207">
        <v>233.03699999999998</v>
      </c>
      <c r="R224" s="207">
        <f t="shared" si="62"/>
        <v>7767.9</v>
      </c>
      <c r="S224" s="207">
        <f t="shared" si="74"/>
        <v>233.03699999999998</v>
      </c>
      <c r="T224" s="207">
        <f t="shared" si="63"/>
        <v>258.93</v>
      </c>
      <c r="U224" s="207">
        <f t="shared" si="64"/>
        <v>10357.200000000001</v>
      </c>
      <c r="V224" s="206">
        <v>2724.45</v>
      </c>
      <c r="W224" s="207">
        <f t="shared" si="75"/>
        <v>7632.7500000000009</v>
      </c>
      <c r="X224" s="207">
        <f t="shared" si="84"/>
        <v>7632.7400000000007</v>
      </c>
      <c r="Y224" s="207">
        <f t="shared" si="85"/>
        <v>146.548608</v>
      </c>
      <c r="Z224" s="207">
        <f t="shared" si="86"/>
        <v>146.548608</v>
      </c>
      <c r="AA224" s="207">
        <f t="shared" si="76"/>
        <v>146.548608</v>
      </c>
      <c r="AB224" s="207">
        <f t="shared" si="77"/>
        <v>10210.651392000002</v>
      </c>
      <c r="AC224" s="206">
        <v>20</v>
      </c>
      <c r="AD224" s="207">
        <f t="shared" si="78"/>
        <v>5178.6000000000004</v>
      </c>
      <c r="AE224" s="207">
        <f t="shared" si="79"/>
        <v>647.32500000000005</v>
      </c>
      <c r="AF224" s="207">
        <v>2587.0500000000002</v>
      </c>
      <c r="AG224" s="207">
        <f t="shared" si="83"/>
        <v>-1939.7250000000001</v>
      </c>
    </row>
    <row r="225" spans="1:33" ht="20.149999999999999" hidden="1" customHeight="1" x14ac:dyDescent="0.35">
      <c r="A225" s="206">
        <v>224</v>
      </c>
      <c r="D225" s="206" t="s">
        <v>333</v>
      </c>
      <c r="E225" s="206" t="s">
        <v>764</v>
      </c>
      <c r="F225" s="206" t="s">
        <v>1021</v>
      </c>
      <c r="G225" s="206" t="s">
        <v>1292</v>
      </c>
      <c r="H225" s="206" t="s">
        <v>537</v>
      </c>
      <c r="I225" s="207">
        <v>9270</v>
      </c>
      <c r="J225" s="208">
        <v>1.032</v>
      </c>
      <c r="K225" s="207">
        <f t="shared" si="60"/>
        <v>9566.64</v>
      </c>
      <c r="L225" s="207">
        <f t="shared" si="61"/>
        <v>4783.32</v>
      </c>
      <c r="M225" s="207">
        <v>10488.74</v>
      </c>
      <c r="N225" s="207">
        <v>922.1</v>
      </c>
      <c r="O225" s="207">
        <v>0</v>
      </c>
      <c r="P225" s="207">
        <v>5244.37</v>
      </c>
      <c r="Q225" s="207">
        <v>314.66219999999998</v>
      </c>
      <c r="R225" s="207">
        <f t="shared" si="62"/>
        <v>10488.74</v>
      </c>
      <c r="S225" s="207">
        <f t="shared" si="74"/>
        <v>314.66219999999998</v>
      </c>
      <c r="T225" s="207">
        <f t="shared" si="63"/>
        <v>349.62466666666666</v>
      </c>
      <c r="U225" s="207">
        <f t="shared" si="64"/>
        <v>13984.986666666666</v>
      </c>
      <c r="V225" s="206">
        <v>2724.45</v>
      </c>
      <c r="W225" s="207">
        <f t="shared" si="75"/>
        <v>11260.536666666667</v>
      </c>
      <c r="X225" s="207">
        <f t="shared" si="84"/>
        <v>11260.526666666667</v>
      </c>
      <c r="Y225" s="207">
        <f t="shared" si="85"/>
        <v>216.20211199999997</v>
      </c>
      <c r="Z225" s="207">
        <f t="shared" si="86"/>
        <v>216.20211199999997</v>
      </c>
      <c r="AA225" s="207">
        <f t="shared" si="76"/>
        <v>216.20211199999997</v>
      </c>
      <c r="AB225" s="207">
        <f t="shared" si="77"/>
        <v>13768.784554666667</v>
      </c>
      <c r="AC225" s="206">
        <v>20</v>
      </c>
      <c r="AD225" s="207">
        <f t="shared" si="78"/>
        <v>6992.4933333333329</v>
      </c>
      <c r="AE225" s="207">
        <f t="shared" si="79"/>
        <v>874.06166666666661</v>
      </c>
      <c r="AF225" s="207">
        <v>2587.0500000000002</v>
      </c>
      <c r="AG225" s="207">
        <f t="shared" si="83"/>
        <v>-1712.9883333333337</v>
      </c>
    </row>
    <row r="226" spans="1:33" ht="20.149999999999999" hidden="1" customHeight="1" x14ac:dyDescent="0.35">
      <c r="A226" s="206">
        <v>225</v>
      </c>
      <c r="D226" s="206" t="s">
        <v>333</v>
      </c>
      <c r="E226" s="206" t="s">
        <v>690</v>
      </c>
      <c r="F226" s="206" t="s">
        <v>638</v>
      </c>
      <c r="G226" s="206" t="s">
        <v>1293</v>
      </c>
      <c r="H226" s="206" t="s">
        <v>537</v>
      </c>
      <c r="I226" s="207">
        <v>9270</v>
      </c>
      <c r="J226" s="208">
        <v>1.032</v>
      </c>
      <c r="K226" s="207">
        <f t="shared" si="60"/>
        <v>9566.64</v>
      </c>
      <c r="L226" s="207">
        <f t="shared" si="61"/>
        <v>4783.32</v>
      </c>
      <c r="M226" s="207">
        <v>10488.74</v>
      </c>
      <c r="N226" s="207">
        <v>922.1</v>
      </c>
      <c r="O226" s="207">
        <v>0</v>
      </c>
      <c r="P226" s="207">
        <v>5244.37</v>
      </c>
      <c r="Q226" s="207">
        <v>314.66219999999998</v>
      </c>
      <c r="R226" s="207">
        <f t="shared" si="62"/>
        <v>10488.74</v>
      </c>
      <c r="S226" s="207">
        <f t="shared" si="74"/>
        <v>314.66219999999998</v>
      </c>
      <c r="T226" s="207">
        <f t="shared" si="63"/>
        <v>349.62466666666666</v>
      </c>
      <c r="U226" s="207">
        <f t="shared" si="64"/>
        <v>13984.986666666666</v>
      </c>
      <c r="V226" s="206">
        <v>2724.45</v>
      </c>
      <c r="W226" s="207">
        <f t="shared" si="75"/>
        <v>11260.536666666667</v>
      </c>
      <c r="X226" s="207">
        <f t="shared" si="84"/>
        <v>11260.526666666667</v>
      </c>
      <c r="Y226" s="207">
        <f t="shared" si="85"/>
        <v>216.20211199999997</v>
      </c>
      <c r="Z226" s="207">
        <f t="shared" si="86"/>
        <v>216.20211199999997</v>
      </c>
      <c r="AA226" s="207">
        <f t="shared" si="76"/>
        <v>216.20211199999997</v>
      </c>
      <c r="AB226" s="207">
        <f t="shared" si="77"/>
        <v>13768.784554666667</v>
      </c>
      <c r="AC226" s="206">
        <v>20</v>
      </c>
      <c r="AD226" s="207">
        <f t="shared" si="78"/>
        <v>6992.4933333333329</v>
      </c>
      <c r="AE226" s="207">
        <f t="shared" si="79"/>
        <v>874.06166666666661</v>
      </c>
      <c r="AF226" s="207">
        <v>2587.0500000000002</v>
      </c>
      <c r="AG226" s="207">
        <f t="shared" si="83"/>
        <v>-1712.9883333333337</v>
      </c>
    </row>
    <row r="227" spans="1:33" ht="20.149999999999999" hidden="1" customHeight="1" x14ac:dyDescent="0.35">
      <c r="A227" s="206">
        <v>226</v>
      </c>
      <c r="D227" s="206" t="s">
        <v>333</v>
      </c>
      <c r="E227" s="206" t="s">
        <v>1294</v>
      </c>
      <c r="F227" s="206" t="s">
        <v>1295</v>
      </c>
      <c r="G227" s="206" t="s">
        <v>1296</v>
      </c>
      <c r="H227" s="206" t="s">
        <v>535</v>
      </c>
      <c r="I227" s="207">
        <v>10836</v>
      </c>
      <c r="J227" s="208">
        <v>1.032</v>
      </c>
      <c r="K227" s="207">
        <f t="shared" si="60"/>
        <v>11182.752</v>
      </c>
      <c r="L227" s="207">
        <f t="shared" si="61"/>
        <v>5591.3760000000002</v>
      </c>
      <c r="M227" s="207">
        <v>12445.02</v>
      </c>
      <c r="N227" s="207">
        <v>1262.26</v>
      </c>
      <c r="O227" s="207">
        <v>0</v>
      </c>
      <c r="P227" s="207">
        <v>6222.51</v>
      </c>
      <c r="Q227" s="207">
        <v>373.35059999999999</v>
      </c>
      <c r="R227" s="207">
        <f t="shared" si="62"/>
        <v>12445.02</v>
      </c>
      <c r="S227" s="207">
        <f t="shared" si="74"/>
        <v>373.35059999999999</v>
      </c>
      <c r="T227" s="207">
        <f t="shared" si="63"/>
        <v>414.834</v>
      </c>
      <c r="U227" s="207">
        <f t="shared" si="64"/>
        <v>16593.36</v>
      </c>
      <c r="V227" s="206">
        <v>2724.45</v>
      </c>
      <c r="W227" s="207">
        <f t="shared" si="75"/>
        <v>13868.91</v>
      </c>
      <c r="X227" s="207">
        <f>W227-7735.01</f>
        <v>6133.9</v>
      </c>
      <c r="Y227" s="207">
        <f>X227*0.064</f>
        <v>392.56959999999998</v>
      </c>
      <c r="Z227" s="207">
        <f>Y227+148.51</f>
        <v>541.07960000000003</v>
      </c>
      <c r="AA227" s="207">
        <f t="shared" si="76"/>
        <v>541.07960000000003</v>
      </c>
      <c r="AB227" s="207">
        <f t="shared" si="77"/>
        <v>16052.2804</v>
      </c>
      <c r="AC227" s="206">
        <v>20</v>
      </c>
      <c r="AD227" s="207">
        <f t="shared" si="78"/>
        <v>8296.68</v>
      </c>
      <c r="AE227" s="207">
        <f t="shared" si="79"/>
        <v>1037.085</v>
      </c>
      <c r="AF227" s="207">
        <v>2587.0500000000002</v>
      </c>
      <c r="AG227" s="207">
        <f t="shared" si="83"/>
        <v>-1549.9650000000001</v>
      </c>
    </row>
    <row r="228" spans="1:33" ht="20.149999999999999" hidden="1" customHeight="1" x14ac:dyDescent="0.35">
      <c r="A228" s="206">
        <v>227</v>
      </c>
      <c r="D228" s="206" t="s">
        <v>333</v>
      </c>
      <c r="E228" s="206" t="s">
        <v>1294</v>
      </c>
      <c r="F228" s="206" t="s">
        <v>774</v>
      </c>
      <c r="G228" s="206" t="s">
        <v>605</v>
      </c>
      <c r="H228" s="206" t="s">
        <v>537</v>
      </c>
      <c r="I228" s="207">
        <v>9270</v>
      </c>
      <c r="J228" s="208">
        <v>1.032</v>
      </c>
      <c r="K228" s="207">
        <f t="shared" si="60"/>
        <v>9566.64</v>
      </c>
      <c r="L228" s="207">
        <f t="shared" si="61"/>
        <v>4783.32</v>
      </c>
      <c r="M228" s="207">
        <v>10488.74</v>
      </c>
      <c r="N228" s="207">
        <v>922.1</v>
      </c>
      <c r="O228" s="207">
        <v>0</v>
      </c>
      <c r="P228" s="207">
        <v>5244.37</v>
      </c>
      <c r="Q228" s="207">
        <v>314.66219999999998</v>
      </c>
      <c r="R228" s="207">
        <f t="shared" si="62"/>
        <v>10488.74</v>
      </c>
      <c r="S228" s="207">
        <f t="shared" si="74"/>
        <v>314.66219999999998</v>
      </c>
      <c r="T228" s="207">
        <f t="shared" si="63"/>
        <v>349.62466666666666</v>
      </c>
      <c r="U228" s="207">
        <f t="shared" si="64"/>
        <v>13984.986666666666</v>
      </c>
      <c r="V228" s="206">
        <v>2724.45</v>
      </c>
      <c r="W228" s="207">
        <f t="shared" si="75"/>
        <v>11260.536666666667</v>
      </c>
      <c r="X228" s="207">
        <f t="shared" ref="X228:X258" si="87">W228-0.01</f>
        <v>11260.526666666667</v>
      </c>
      <c r="Y228" s="207">
        <f t="shared" ref="Y228:Y258" si="88">X228*0.0192</f>
        <v>216.20211199999997</v>
      </c>
      <c r="Z228" s="207">
        <f t="shared" ref="Z228:Z258" si="89">Y228+0</f>
        <v>216.20211199999997</v>
      </c>
      <c r="AA228" s="207">
        <f t="shared" si="76"/>
        <v>216.20211199999997</v>
      </c>
      <c r="AB228" s="207">
        <f t="shared" si="77"/>
        <v>13768.784554666667</v>
      </c>
      <c r="AC228" s="206">
        <v>20</v>
      </c>
      <c r="AD228" s="207">
        <f t="shared" si="78"/>
        <v>6992.4933333333329</v>
      </c>
      <c r="AE228" s="207">
        <f t="shared" si="79"/>
        <v>874.06166666666661</v>
      </c>
      <c r="AF228" s="207">
        <v>2587.0500000000002</v>
      </c>
      <c r="AG228" s="207">
        <f t="shared" si="83"/>
        <v>-1712.9883333333337</v>
      </c>
    </row>
    <row r="229" spans="1:33" ht="20.149999999999999" hidden="1" customHeight="1" x14ac:dyDescent="0.35">
      <c r="A229" s="206">
        <v>228</v>
      </c>
      <c r="D229" s="206" t="s">
        <v>333</v>
      </c>
      <c r="E229" s="206" t="s">
        <v>1297</v>
      </c>
      <c r="F229" s="206" t="s">
        <v>1275</v>
      </c>
      <c r="G229" s="206" t="s">
        <v>1298</v>
      </c>
      <c r="H229" s="206" t="s">
        <v>537</v>
      </c>
      <c r="I229" s="207">
        <v>9270</v>
      </c>
      <c r="J229" s="208">
        <v>1.032</v>
      </c>
      <c r="K229" s="207">
        <f t="shared" ref="K229:K263" si="90">I229*J229</f>
        <v>9566.64</v>
      </c>
      <c r="L229" s="207">
        <f t="shared" ref="L229:L275" si="91">K229/2</f>
        <v>4783.32</v>
      </c>
      <c r="M229" s="207">
        <v>10488.74</v>
      </c>
      <c r="N229" s="207">
        <v>922.1</v>
      </c>
      <c r="O229" s="207">
        <v>0</v>
      </c>
      <c r="P229" s="207">
        <v>5244.37</v>
      </c>
      <c r="Q229" s="207">
        <v>314.66219999999998</v>
      </c>
      <c r="R229" s="207">
        <f t="shared" ref="R229:R275" si="92">P229*2</f>
        <v>10488.74</v>
      </c>
      <c r="S229" s="207">
        <f t="shared" si="74"/>
        <v>314.66219999999998</v>
      </c>
      <c r="T229" s="207">
        <f t="shared" ref="T229:T275" si="93">R229/30</f>
        <v>349.62466666666666</v>
      </c>
      <c r="U229" s="207">
        <f t="shared" ref="U229:U275" si="94">T229*40</f>
        <v>13984.986666666666</v>
      </c>
      <c r="V229" s="206">
        <v>2724.45</v>
      </c>
      <c r="W229" s="207">
        <f t="shared" si="75"/>
        <v>11260.536666666667</v>
      </c>
      <c r="X229" s="207">
        <f t="shared" si="87"/>
        <v>11260.526666666667</v>
      </c>
      <c r="Y229" s="207">
        <f t="shared" si="88"/>
        <v>216.20211199999997</v>
      </c>
      <c r="Z229" s="207">
        <f t="shared" si="89"/>
        <v>216.20211199999997</v>
      </c>
      <c r="AA229" s="207">
        <f t="shared" si="76"/>
        <v>216.20211199999997</v>
      </c>
      <c r="AB229" s="207">
        <f t="shared" si="77"/>
        <v>13768.784554666667</v>
      </c>
      <c r="AC229" s="206">
        <v>20</v>
      </c>
      <c r="AD229" s="207">
        <f t="shared" si="78"/>
        <v>6992.4933333333329</v>
      </c>
      <c r="AE229" s="207">
        <f t="shared" si="79"/>
        <v>874.06166666666661</v>
      </c>
      <c r="AF229" s="207">
        <v>2587.0500000000002</v>
      </c>
      <c r="AG229" s="207">
        <f t="shared" si="83"/>
        <v>-1712.9883333333337</v>
      </c>
    </row>
    <row r="230" spans="1:33" ht="20.149999999999999" hidden="1" customHeight="1" x14ac:dyDescent="0.35">
      <c r="A230" s="206">
        <v>229</v>
      </c>
      <c r="D230" s="206" t="s">
        <v>333</v>
      </c>
      <c r="E230" s="206" t="s">
        <v>1299</v>
      </c>
      <c r="F230" s="206" t="s">
        <v>646</v>
      </c>
      <c r="G230" s="206" t="s">
        <v>1300</v>
      </c>
      <c r="H230" s="206" t="s">
        <v>537</v>
      </c>
      <c r="I230" s="207">
        <v>9270</v>
      </c>
      <c r="J230" s="208">
        <v>1.032</v>
      </c>
      <c r="K230" s="207">
        <f t="shared" si="90"/>
        <v>9566.64</v>
      </c>
      <c r="L230" s="207">
        <f t="shared" si="91"/>
        <v>4783.32</v>
      </c>
      <c r="M230" s="207">
        <v>10488.74</v>
      </c>
      <c r="N230" s="207">
        <v>922.1</v>
      </c>
      <c r="O230" s="207">
        <v>0</v>
      </c>
      <c r="P230" s="207">
        <v>5244.37</v>
      </c>
      <c r="Q230" s="207">
        <v>314.66219999999998</v>
      </c>
      <c r="R230" s="207">
        <f t="shared" si="92"/>
        <v>10488.74</v>
      </c>
      <c r="S230" s="207">
        <f t="shared" si="74"/>
        <v>314.66219999999998</v>
      </c>
      <c r="T230" s="207">
        <f t="shared" si="93"/>
        <v>349.62466666666666</v>
      </c>
      <c r="U230" s="207">
        <f t="shared" si="94"/>
        <v>13984.986666666666</v>
      </c>
      <c r="V230" s="206">
        <v>2724.45</v>
      </c>
      <c r="W230" s="207">
        <f t="shared" si="75"/>
        <v>11260.536666666667</v>
      </c>
      <c r="X230" s="207">
        <f t="shared" si="87"/>
        <v>11260.526666666667</v>
      </c>
      <c r="Y230" s="207">
        <f t="shared" si="88"/>
        <v>216.20211199999997</v>
      </c>
      <c r="Z230" s="207">
        <f t="shared" si="89"/>
        <v>216.20211199999997</v>
      </c>
      <c r="AA230" s="207">
        <f t="shared" si="76"/>
        <v>216.20211199999997</v>
      </c>
      <c r="AB230" s="207">
        <f t="shared" si="77"/>
        <v>13768.784554666667</v>
      </c>
      <c r="AC230" s="206">
        <v>20</v>
      </c>
      <c r="AD230" s="207">
        <f t="shared" si="78"/>
        <v>6992.4933333333329</v>
      </c>
      <c r="AE230" s="207">
        <f t="shared" si="79"/>
        <v>874.06166666666661</v>
      </c>
      <c r="AF230" s="207">
        <v>2587.0500000000002</v>
      </c>
      <c r="AG230" s="207">
        <f t="shared" si="83"/>
        <v>-1712.9883333333337</v>
      </c>
    </row>
    <row r="231" spans="1:33" ht="20.149999999999999" hidden="1" customHeight="1" x14ac:dyDescent="0.35">
      <c r="A231" s="206">
        <v>230</v>
      </c>
      <c r="D231" s="206" t="s">
        <v>333</v>
      </c>
      <c r="E231" s="206" t="s">
        <v>1112</v>
      </c>
      <c r="F231" s="206" t="s">
        <v>840</v>
      </c>
      <c r="G231" s="206" t="s">
        <v>1166</v>
      </c>
      <c r="H231" s="206" t="s">
        <v>537</v>
      </c>
      <c r="I231" s="207">
        <v>9270</v>
      </c>
      <c r="J231" s="208">
        <v>1.032</v>
      </c>
      <c r="K231" s="207">
        <f t="shared" si="90"/>
        <v>9566.64</v>
      </c>
      <c r="L231" s="207">
        <f t="shared" si="91"/>
        <v>4783.32</v>
      </c>
      <c r="M231" s="207">
        <v>10488.74</v>
      </c>
      <c r="N231" s="207">
        <v>922.1</v>
      </c>
      <c r="O231" s="207">
        <v>0</v>
      </c>
      <c r="P231" s="207">
        <v>5244.37</v>
      </c>
      <c r="Q231" s="207">
        <v>314.66219999999998</v>
      </c>
      <c r="R231" s="207">
        <f t="shared" si="92"/>
        <v>10488.74</v>
      </c>
      <c r="S231" s="207">
        <f t="shared" si="74"/>
        <v>314.66219999999998</v>
      </c>
      <c r="T231" s="207">
        <f t="shared" si="93"/>
        <v>349.62466666666666</v>
      </c>
      <c r="U231" s="207">
        <f t="shared" si="94"/>
        <v>13984.986666666666</v>
      </c>
      <c r="V231" s="206">
        <v>2724.45</v>
      </c>
      <c r="W231" s="207">
        <f t="shared" si="75"/>
        <v>11260.536666666667</v>
      </c>
      <c r="X231" s="207">
        <f t="shared" si="87"/>
        <v>11260.526666666667</v>
      </c>
      <c r="Y231" s="207">
        <f t="shared" si="88"/>
        <v>216.20211199999997</v>
      </c>
      <c r="Z231" s="207">
        <f t="shared" si="89"/>
        <v>216.20211199999997</v>
      </c>
      <c r="AA231" s="207">
        <f t="shared" si="76"/>
        <v>216.20211199999997</v>
      </c>
      <c r="AB231" s="207">
        <f t="shared" si="77"/>
        <v>13768.784554666667</v>
      </c>
      <c r="AC231" s="206">
        <v>20</v>
      </c>
      <c r="AD231" s="207">
        <f t="shared" si="78"/>
        <v>6992.4933333333329</v>
      </c>
      <c r="AE231" s="207">
        <f t="shared" si="79"/>
        <v>874.06166666666661</v>
      </c>
      <c r="AF231" s="207">
        <v>2587.0500000000002</v>
      </c>
      <c r="AG231" s="207">
        <f t="shared" si="83"/>
        <v>-1712.9883333333337</v>
      </c>
    </row>
    <row r="232" spans="1:33" ht="20.149999999999999" hidden="1" customHeight="1" x14ac:dyDescent="0.35">
      <c r="A232" s="206">
        <v>231</v>
      </c>
      <c r="D232" s="206" t="s">
        <v>333</v>
      </c>
      <c r="E232" s="206" t="s">
        <v>1301</v>
      </c>
      <c r="F232" s="206" t="s">
        <v>1267</v>
      </c>
      <c r="G232" s="206" t="s">
        <v>1302</v>
      </c>
      <c r="H232" s="206" t="s">
        <v>537</v>
      </c>
      <c r="I232" s="207">
        <v>9270</v>
      </c>
      <c r="J232" s="208">
        <v>1.032</v>
      </c>
      <c r="K232" s="207">
        <f t="shared" si="90"/>
        <v>9566.64</v>
      </c>
      <c r="L232" s="207">
        <f t="shared" si="91"/>
        <v>4783.32</v>
      </c>
      <c r="M232" s="207">
        <v>10488.74</v>
      </c>
      <c r="N232" s="207">
        <v>922.1</v>
      </c>
      <c r="O232" s="207">
        <v>0</v>
      </c>
      <c r="P232" s="207">
        <v>5244.37</v>
      </c>
      <c r="Q232" s="207">
        <v>314.66219999999998</v>
      </c>
      <c r="R232" s="207">
        <f t="shared" si="92"/>
        <v>10488.74</v>
      </c>
      <c r="S232" s="207">
        <f t="shared" si="74"/>
        <v>314.66219999999998</v>
      </c>
      <c r="T232" s="207">
        <f t="shared" si="93"/>
        <v>349.62466666666666</v>
      </c>
      <c r="U232" s="207">
        <f t="shared" si="94"/>
        <v>13984.986666666666</v>
      </c>
      <c r="V232" s="206">
        <v>2724.45</v>
      </c>
      <c r="W232" s="207">
        <f t="shared" si="75"/>
        <v>11260.536666666667</v>
      </c>
      <c r="X232" s="207">
        <f t="shared" si="87"/>
        <v>11260.526666666667</v>
      </c>
      <c r="Y232" s="207">
        <f t="shared" si="88"/>
        <v>216.20211199999997</v>
      </c>
      <c r="Z232" s="207">
        <f t="shared" si="89"/>
        <v>216.20211199999997</v>
      </c>
      <c r="AA232" s="207">
        <f t="shared" si="76"/>
        <v>216.20211199999997</v>
      </c>
      <c r="AB232" s="207">
        <f t="shared" si="77"/>
        <v>13768.784554666667</v>
      </c>
      <c r="AC232" s="206">
        <v>20</v>
      </c>
      <c r="AD232" s="207">
        <f t="shared" si="78"/>
        <v>6992.4933333333329</v>
      </c>
      <c r="AE232" s="207">
        <f t="shared" si="79"/>
        <v>874.06166666666661</v>
      </c>
      <c r="AF232" s="207">
        <v>2587.0500000000002</v>
      </c>
      <c r="AG232" s="207">
        <f t="shared" si="83"/>
        <v>-1712.9883333333337</v>
      </c>
    </row>
    <row r="233" spans="1:33" ht="20.149999999999999" hidden="1" customHeight="1" x14ac:dyDescent="0.35">
      <c r="A233" s="206">
        <v>232</v>
      </c>
      <c r="D233" s="206" t="s">
        <v>333</v>
      </c>
      <c r="E233" s="206" t="s">
        <v>1267</v>
      </c>
      <c r="F233" s="206" t="s">
        <v>608</v>
      </c>
      <c r="G233" s="206" t="s">
        <v>1303</v>
      </c>
      <c r="H233" s="206" t="s">
        <v>540</v>
      </c>
      <c r="I233" s="207">
        <v>6970</v>
      </c>
      <c r="J233" s="208">
        <v>1.032</v>
      </c>
      <c r="K233" s="207">
        <f t="shared" si="90"/>
        <v>7193.04</v>
      </c>
      <c r="L233" s="207">
        <f t="shared" si="91"/>
        <v>3596.52</v>
      </c>
      <c r="M233" s="207">
        <v>7767.9</v>
      </c>
      <c r="N233" s="207">
        <v>574.86</v>
      </c>
      <c r="O233" s="207">
        <v>0</v>
      </c>
      <c r="P233" s="207">
        <v>3883.95</v>
      </c>
      <c r="Q233" s="207">
        <v>233.03699999999998</v>
      </c>
      <c r="R233" s="207">
        <f t="shared" si="92"/>
        <v>7767.9</v>
      </c>
      <c r="S233" s="207">
        <f t="shared" si="74"/>
        <v>233.03699999999998</v>
      </c>
      <c r="T233" s="207">
        <f t="shared" si="93"/>
        <v>258.93</v>
      </c>
      <c r="U233" s="207">
        <f t="shared" si="94"/>
        <v>10357.200000000001</v>
      </c>
      <c r="V233" s="206">
        <v>2724.45</v>
      </c>
      <c r="W233" s="207">
        <f t="shared" si="75"/>
        <v>7632.7500000000009</v>
      </c>
      <c r="X233" s="207">
        <f t="shared" si="87"/>
        <v>7632.7400000000007</v>
      </c>
      <c r="Y233" s="207">
        <f t="shared" si="88"/>
        <v>146.548608</v>
      </c>
      <c r="Z233" s="207">
        <f t="shared" si="89"/>
        <v>146.548608</v>
      </c>
      <c r="AA233" s="207">
        <f t="shared" si="76"/>
        <v>146.548608</v>
      </c>
      <c r="AB233" s="207">
        <f t="shared" si="77"/>
        <v>10210.651392000002</v>
      </c>
      <c r="AC233" s="206">
        <v>20</v>
      </c>
      <c r="AD233" s="207">
        <f t="shared" si="78"/>
        <v>5178.6000000000004</v>
      </c>
      <c r="AE233" s="207">
        <f t="shared" si="79"/>
        <v>647.32500000000005</v>
      </c>
      <c r="AF233" s="207">
        <v>2587.0500000000002</v>
      </c>
      <c r="AG233" s="207">
        <f t="shared" si="83"/>
        <v>-1939.7250000000001</v>
      </c>
    </row>
    <row r="234" spans="1:33" ht="20.149999999999999" hidden="1" customHeight="1" x14ac:dyDescent="0.35">
      <c r="A234" s="206">
        <v>233</v>
      </c>
      <c r="D234" s="206" t="s">
        <v>333</v>
      </c>
      <c r="E234" s="206" t="s">
        <v>1174</v>
      </c>
      <c r="F234" s="206" t="s">
        <v>1304</v>
      </c>
      <c r="G234" s="206" t="s">
        <v>1305</v>
      </c>
      <c r="H234" s="206" t="s">
        <v>537</v>
      </c>
      <c r="I234" s="207">
        <v>9270</v>
      </c>
      <c r="J234" s="208">
        <v>1.032</v>
      </c>
      <c r="K234" s="207">
        <f t="shared" si="90"/>
        <v>9566.64</v>
      </c>
      <c r="L234" s="207">
        <f t="shared" si="91"/>
        <v>4783.32</v>
      </c>
      <c r="M234" s="207">
        <v>10488.74</v>
      </c>
      <c r="N234" s="207">
        <v>922.1</v>
      </c>
      <c r="O234" s="207">
        <v>0</v>
      </c>
      <c r="P234" s="207">
        <v>5244.37</v>
      </c>
      <c r="Q234" s="207">
        <v>314.66219999999998</v>
      </c>
      <c r="R234" s="207">
        <f t="shared" si="92"/>
        <v>10488.74</v>
      </c>
      <c r="S234" s="207">
        <f t="shared" si="74"/>
        <v>314.66219999999998</v>
      </c>
      <c r="T234" s="207">
        <f t="shared" si="93"/>
        <v>349.62466666666666</v>
      </c>
      <c r="U234" s="207">
        <f t="shared" si="94"/>
        <v>13984.986666666666</v>
      </c>
      <c r="V234" s="206">
        <v>2724.45</v>
      </c>
      <c r="W234" s="207">
        <f t="shared" si="75"/>
        <v>11260.536666666667</v>
      </c>
      <c r="X234" s="207">
        <f t="shared" si="87"/>
        <v>11260.526666666667</v>
      </c>
      <c r="Y234" s="207">
        <f t="shared" si="88"/>
        <v>216.20211199999997</v>
      </c>
      <c r="Z234" s="207">
        <f t="shared" si="89"/>
        <v>216.20211199999997</v>
      </c>
      <c r="AA234" s="207">
        <f t="shared" si="76"/>
        <v>216.20211199999997</v>
      </c>
      <c r="AB234" s="207">
        <f t="shared" si="77"/>
        <v>13768.784554666667</v>
      </c>
      <c r="AC234" s="206">
        <v>20</v>
      </c>
      <c r="AD234" s="207">
        <f t="shared" si="78"/>
        <v>6992.4933333333329</v>
      </c>
      <c r="AE234" s="207">
        <f t="shared" si="79"/>
        <v>874.06166666666661</v>
      </c>
      <c r="AF234" s="207">
        <v>2587.0500000000002</v>
      </c>
      <c r="AG234" s="207">
        <f t="shared" si="83"/>
        <v>-1712.9883333333337</v>
      </c>
    </row>
    <row r="235" spans="1:33" ht="20.149999999999999" hidden="1" customHeight="1" x14ac:dyDescent="0.35">
      <c r="A235" s="206">
        <v>234</v>
      </c>
      <c r="D235" s="206" t="s">
        <v>333</v>
      </c>
      <c r="E235" s="206" t="s">
        <v>619</v>
      </c>
      <c r="F235" s="206" t="s">
        <v>1205</v>
      </c>
      <c r="G235" s="206" t="s">
        <v>1306</v>
      </c>
      <c r="H235" s="206" t="s">
        <v>537</v>
      </c>
      <c r="I235" s="207">
        <v>9270</v>
      </c>
      <c r="J235" s="208">
        <v>1.032</v>
      </c>
      <c r="K235" s="207">
        <f t="shared" si="90"/>
        <v>9566.64</v>
      </c>
      <c r="L235" s="207">
        <f t="shared" si="91"/>
        <v>4783.32</v>
      </c>
      <c r="M235" s="207">
        <v>10488.74</v>
      </c>
      <c r="N235" s="207">
        <v>922.1</v>
      </c>
      <c r="O235" s="207">
        <v>0</v>
      </c>
      <c r="P235" s="207">
        <v>5244.37</v>
      </c>
      <c r="Q235" s="207">
        <v>314.66219999999998</v>
      </c>
      <c r="R235" s="207">
        <f t="shared" si="92"/>
        <v>10488.74</v>
      </c>
      <c r="S235" s="207">
        <f t="shared" si="74"/>
        <v>314.66219999999998</v>
      </c>
      <c r="T235" s="207">
        <f t="shared" si="93"/>
        <v>349.62466666666666</v>
      </c>
      <c r="U235" s="207">
        <f t="shared" si="94"/>
        <v>13984.986666666666</v>
      </c>
      <c r="V235" s="206">
        <v>2724.45</v>
      </c>
      <c r="W235" s="207">
        <f t="shared" si="75"/>
        <v>11260.536666666667</v>
      </c>
      <c r="X235" s="207">
        <f t="shared" si="87"/>
        <v>11260.526666666667</v>
      </c>
      <c r="Y235" s="207">
        <f t="shared" si="88"/>
        <v>216.20211199999997</v>
      </c>
      <c r="Z235" s="207">
        <f t="shared" si="89"/>
        <v>216.20211199999997</v>
      </c>
      <c r="AA235" s="207">
        <f t="shared" si="76"/>
        <v>216.20211199999997</v>
      </c>
      <c r="AB235" s="207">
        <f t="shared" si="77"/>
        <v>13768.784554666667</v>
      </c>
      <c r="AC235" s="206">
        <v>20</v>
      </c>
      <c r="AD235" s="207">
        <f t="shared" si="78"/>
        <v>6992.4933333333329</v>
      </c>
      <c r="AE235" s="207">
        <f t="shared" si="79"/>
        <v>874.06166666666661</v>
      </c>
      <c r="AF235" s="207">
        <v>2587.0500000000002</v>
      </c>
      <c r="AG235" s="207">
        <f t="shared" si="83"/>
        <v>-1712.9883333333337</v>
      </c>
    </row>
    <row r="236" spans="1:33" ht="20.149999999999999" hidden="1" customHeight="1" x14ac:dyDescent="0.35">
      <c r="A236" s="206">
        <v>235</v>
      </c>
      <c r="D236" s="206" t="s">
        <v>333</v>
      </c>
      <c r="E236" s="206" t="s">
        <v>708</v>
      </c>
      <c r="F236" s="206" t="s">
        <v>774</v>
      </c>
      <c r="G236" s="206" t="s">
        <v>1307</v>
      </c>
      <c r="H236" s="206" t="s">
        <v>537</v>
      </c>
      <c r="I236" s="207">
        <v>9270</v>
      </c>
      <c r="J236" s="208">
        <v>1.032</v>
      </c>
      <c r="K236" s="207">
        <f t="shared" si="90"/>
        <v>9566.64</v>
      </c>
      <c r="L236" s="207">
        <f t="shared" si="91"/>
        <v>4783.32</v>
      </c>
      <c r="M236" s="207">
        <v>10488.74</v>
      </c>
      <c r="N236" s="207">
        <v>922.1</v>
      </c>
      <c r="O236" s="207">
        <v>0</v>
      </c>
      <c r="P236" s="207">
        <v>5244.37</v>
      </c>
      <c r="Q236" s="207">
        <v>314.66219999999998</v>
      </c>
      <c r="R236" s="207">
        <f t="shared" si="92"/>
        <v>10488.74</v>
      </c>
      <c r="S236" s="207">
        <f t="shared" si="74"/>
        <v>314.66219999999998</v>
      </c>
      <c r="T236" s="207">
        <f t="shared" si="93"/>
        <v>349.62466666666666</v>
      </c>
      <c r="U236" s="207">
        <f t="shared" si="94"/>
        <v>13984.986666666666</v>
      </c>
      <c r="V236" s="206">
        <v>2724.45</v>
      </c>
      <c r="W236" s="207">
        <f t="shared" si="75"/>
        <v>11260.536666666667</v>
      </c>
      <c r="X236" s="207">
        <f t="shared" si="87"/>
        <v>11260.526666666667</v>
      </c>
      <c r="Y236" s="207">
        <f t="shared" si="88"/>
        <v>216.20211199999997</v>
      </c>
      <c r="Z236" s="207">
        <f t="shared" si="89"/>
        <v>216.20211199999997</v>
      </c>
      <c r="AA236" s="207">
        <f t="shared" si="76"/>
        <v>216.20211199999997</v>
      </c>
      <c r="AB236" s="207">
        <f t="shared" si="77"/>
        <v>13768.784554666667</v>
      </c>
      <c r="AC236" s="206">
        <v>20</v>
      </c>
      <c r="AD236" s="207">
        <f t="shared" si="78"/>
        <v>6992.4933333333329</v>
      </c>
      <c r="AE236" s="207">
        <f t="shared" si="79"/>
        <v>874.06166666666661</v>
      </c>
      <c r="AF236" s="207">
        <v>2587.0500000000002</v>
      </c>
      <c r="AG236" s="207">
        <f t="shared" si="83"/>
        <v>-1712.9883333333337</v>
      </c>
    </row>
    <row r="237" spans="1:33" ht="20.149999999999999" hidden="1" customHeight="1" x14ac:dyDescent="0.35">
      <c r="A237" s="206">
        <v>236</v>
      </c>
      <c r="D237" s="206" t="s">
        <v>333</v>
      </c>
      <c r="E237" s="206" t="s">
        <v>633</v>
      </c>
      <c r="F237" s="206" t="s">
        <v>1308</v>
      </c>
      <c r="G237" s="206" t="s">
        <v>1309</v>
      </c>
      <c r="H237" s="206" t="s">
        <v>541</v>
      </c>
      <c r="I237" s="207">
        <v>5772</v>
      </c>
      <c r="J237" s="208">
        <v>1.032</v>
      </c>
      <c r="K237" s="207">
        <f t="shared" si="90"/>
        <v>5956.7039999999997</v>
      </c>
      <c r="L237" s="207">
        <f t="shared" si="91"/>
        <v>2978.3519999999999</v>
      </c>
      <c r="M237" s="207">
        <v>6054.44</v>
      </c>
      <c r="N237" s="207">
        <v>388.44</v>
      </c>
      <c r="O237" s="207">
        <v>290.7</v>
      </c>
      <c r="P237" s="207">
        <v>3027.22</v>
      </c>
      <c r="Q237" s="207">
        <v>181.63319999999999</v>
      </c>
      <c r="R237" s="207">
        <f t="shared" si="92"/>
        <v>6054.44</v>
      </c>
      <c r="S237" s="207">
        <f t="shared" si="74"/>
        <v>181.63319999999999</v>
      </c>
      <c r="T237" s="207">
        <f t="shared" si="93"/>
        <v>201.81466666666665</v>
      </c>
      <c r="U237" s="207">
        <f t="shared" si="94"/>
        <v>8072.5866666666661</v>
      </c>
      <c r="V237" s="206">
        <v>2724.45</v>
      </c>
      <c r="W237" s="207">
        <f t="shared" si="75"/>
        <v>5348.1366666666663</v>
      </c>
      <c r="X237" s="207">
        <f t="shared" si="87"/>
        <v>5348.1266666666661</v>
      </c>
      <c r="Y237" s="207">
        <f t="shared" si="88"/>
        <v>102.68403199999997</v>
      </c>
      <c r="Z237" s="207">
        <f t="shared" si="89"/>
        <v>102.68403199999997</v>
      </c>
      <c r="AA237" s="207">
        <f t="shared" si="76"/>
        <v>102.68403199999997</v>
      </c>
      <c r="AB237" s="207">
        <f t="shared" si="77"/>
        <v>7969.902634666666</v>
      </c>
      <c r="AC237" s="206">
        <v>20</v>
      </c>
      <c r="AD237" s="207">
        <f t="shared" si="78"/>
        <v>4036.2933333333331</v>
      </c>
      <c r="AE237" s="207">
        <f t="shared" si="79"/>
        <v>504.53666666666663</v>
      </c>
      <c r="AF237" s="207">
        <v>2587.0500000000002</v>
      </c>
      <c r="AG237" s="207">
        <f t="shared" si="83"/>
        <v>-2082.5133333333333</v>
      </c>
    </row>
    <row r="238" spans="1:33" ht="20.149999999999999" hidden="1" customHeight="1" x14ac:dyDescent="0.35">
      <c r="A238" s="206">
        <v>237</v>
      </c>
      <c r="C238" s="210"/>
      <c r="D238" s="206" t="s">
        <v>333</v>
      </c>
      <c r="E238" s="206" t="s">
        <v>1310</v>
      </c>
      <c r="F238" s="206" t="s">
        <v>1311</v>
      </c>
      <c r="G238" s="206" t="s">
        <v>1312</v>
      </c>
      <c r="H238" s="206" t="s">
        <v>537</v>
      </c>
      <c r="I238" s="207">
        <v>9270</v>
      </c>
      <c r="J238" s="208">
        <v>1.032</v>
      </c>
      <c r="K238" s="207">
        <f t="shared" si="90"/>
        <v>9566.64</v>
      </c>
      <c r="L238" s="207">
        <f t="shared" si="91"/>
        <v>4783.32</v>
      </c>
      <c r="M238" s="207">
        <v>10488.74</v>
      </c>
      <c r="N238" s="207">
        <v>922.1</v>
      </c>
      <c r="O238" s="207">
        <v>0</v>
      </c>
      <c r="P238" s="207">
        <v>5244.37</v>
      </c>
      <c r="Q238" s="207">
        <v>314.66219999999998</v>
      </c>
      <c r="R238" s="207">
        <f t="shared" si="92"/>
        <v>10488.74</v>
      </c>
      <c r="S238" s="207">
        <f t="shared" si="74"/>
        <v>314.66219999999998</v>
      </c>
      <c r="T238" s="207">
        <f t="shared" si="93"/>
        <v>349.62466666666666</v>
      </c>
      <c r="U238" s="207">
        <f t="shared" si="94"/>
        <v>13984.986666666666</v>
      </c>
      <c r="V238" s="206">
        <v>2724.45</v>
      </c>
      <c r="W238" s="207">
        <f t="shared" si="75"/>
        <v>11260.536666666667</v>
      </c>
      <c r="X238" s="207">
        <f t="shared" si="87"/>
        <v>11260.526666666667</v>
      </c>
      <c r="Y238" s="207">
        <f t="shared" si="88"/>
        <v>216.20211199999997</v>
      </c>
      <c r="Z238" s="207">
        <f t="shared" si="89"/>
        <v>216.20211199999997</v>
      </c>
      <c r="AA238" s="207">
        <f t="shared" si="76"/>
        <v>216.20211199999997</v>
      </c>
      <c r="AB238" s="207">
        <f t="shared" si="77"/>
        <v>13768.784554666667</v>
      </c>
      <c r="AC238" s="206">
        <v>20</v>
      </c>
      <c r="AD238" s="207">
        <f t="shared" si="78"/>
        <v>6992.4933333333329</v>
      </c>
      <c r="AE238" s="207">
        <f t="shared" si="79"/>
        <v>874.06166666666661</v>
      </c>
      <c r="AF238" s="207">
        <v>2587.0500000000002</v>
      </c>
      <c r="AG238" s="207">
        <f t="shared" si="83"/>
        <v>-1712.9883333333337</v>
      </c>
    </row>
    <row r="239" spans="1:33" ht="20.149999999999999" hidden="1" customHeight="1" x14ac:dyDescent="0.35">
      <c r="A239" s="206">
        <v>238</v>
      </c>
      <c r="B239" s="211"/>
      <c r="D239" s="206" t="s">
        <v>333</v>
      </c>
      <c r="E239" s="215" t="s">
        <v>643</v>
      </c>
      <c r="F239" s="215" t="s">
        <v>1313</v>
      </c>
      <c r="G239" s="206" t="s">
        <v>1040</v>
      </c>
      <c r="H239" s="206" t="s">
        <v>537</v>
      </c>
      <c r="I239" s="207">
        <v>9270</v>
      </c>
      <c r="J239" s="208">
        <v>1.032</v>
      </c>
      <c r="K239" s="207">
        <f t="shared" si="90"/>
        <v>9566.64</v>
      </c>
      <c r="L239" s="207">
        <f t="shared" si="91"/>
        <v>4783.32</v>
      </c>
      <c r="M239" s="207">
        <v>10488.74</v>
      </c>
      <c r="N239" s="207">
        <v>922.1</v>
      </c>
      <c r="O239" s="207">
        <v>0</v>
      </c>
      <c r="P239" s="207">
        <v>5244.37</v>
      </c>
      <c r="Q239" s="207">
        <v>314.66219999999998</v>
      </c>
      <c r="R239" s="207">
        <f t="shared" si="92"/>
        <v>10488.74</v>
      </c>
      <c r="S239" s="207">
        <f t="shared" si="74"/>
        <v>314.66219999999998</v>
      </c>
      <c r="T239" s="207">
        <f t="shared" si="93"/>
        <v>349.62466666666666</v>
      </c>
      <c r="U239" s="207">
        <f t="shared" si="94"/>
        <v>13984.986666666666</v>
      </c>
      <c r="V239" s="206">
        <v>2724.45</v>
      </c>
      <c r="W239" s="207">
        <f t="shared" si="75"/>
        <v>11260.536666666667</v>
      </c>
      <c r="X239" s="207">
        <f t="shared" si="87"/>
        <v>11260.526666666667</v>
      </c>
      <c r="Y239" s="207">
        <f t="shared" si="88"/>
        <v>216.20211199999997</v>
      </c>
      <c r="Z239" s="207">
        <f t="shared" si="89"/>
        <v>216.20211199999997</v>
      </c>
      <c r="AA239" s="207">
        <f t="shared" si="76"/>
        <v>216.20211199999997</v>
      </c>
      <c r="AB239" s="207">
        <f t="shared" si="77"/>
        <v>13768.784554666667</v>
      </c>
      <c r="AC239" s="206">
        <v>20</v>
      </c>
      <c r="AD239" s="207">
        <f t="shared" si="78"/>
        <v>6992.4933333333329</v>
      </c>
      <c r="AE239" s="207">
        <f t="shared" si="79"/>
        <v>874.06166666666661</v>
      </c>
      <c r="AF239" s="207">
        <v>2587.0500000000002</v>
      </c>
      <c r="AG239" s="207">
        <f t="shared" si="83"/>
        <v>-1712.9883333333337</v>
      </c>
    </row>
    <row r="240" spans="1:33" ht="20.149999999999999" hidden="1" customHeight="1" x14ac:dyDescent="0.35">
      <c r="A240" s="206">
        <v>239</v>
      </c>
      <c r="D240" s="206" t="s">
        <v>333</v>
      </c>
      <c r="E240" s="206" t="s">
        <v>1314</v>
      </c>
      <c r="F240" s="206" t="s">
        <v>1315</v>
      </c>
      <c r="G240" s="206" t="s">
        <v>1316</v>
      </c>
      <c r="H240" s="206" t="s">
        <v>540</v>
      </c>
      <c r="I240" s="207">
        <v>6970</v>
      </c>
      <c r="J240" s="208">
        <v>1.032</v>
      </c>
      <c r="K240" s="207">
        <f t="shared" si="90"/>
        <v>7193.04</v>
      </c>
      <c r="L240" s="207">
        <f t="shared" si="91"/>
        <v>3596.52</v>
      </c>
      <c r="M240" s="207">
        <v>7767.9</v>
      </c>
      <c r="N240" s="207">
        <v>574.86</v>
      </c>
      <c r="O240" s="207">
        <v>0</v>
      </c>
      <c r="P240" s="207">
        <v>3883.95</v>
      </c>
      <c r="Q240" s="207">
        <v>233.03699999999998</v>
      </c>
      <c r="R240" s="207">
        <f t="shared" si="92"/>
        <v>7767.9</v>
      </c>
      <c r="S240" s="207">
        <f t="shared" si="74"/>
        <v>233.03699999999998</v>
      </c>
      <c r="T240" s="207">
        <f t="shared" si="93"/>
        <v>258.93</v>
      </c>
      <c r="U240" s="207">
        <f t="shared" si="94"/>
        <v>10357.200000000001</v>
      </c>
      <c r="V240" s="206">
        <v>2724.45</v>
      </c>
      <c r="W240" s="207">
        <f t="shared" si="75"/>
        <v>7632.7500000000009</v>
      </c>
      <c r="X240" s="207">
        <f t="shared" si="87"/>
        <v>7632.7400000000007</v>
      </c>
      <c r="Y240" s="207">
        <f t="shared" si="88"/>
        <v>146.548608</v>
      </c>
      <c r="Z240" s="207">
        <f t="shared" si="89"/>
        <v>146.548608</v>
      </c>
      <c r="AA240" s="207">
        <f t="shared" si="76"/>
        <v>146.548608</v>
      </c>
      <c r="AB240" s="207">
        <f t="shared" si="77"/>
        <v>10210.651392000002</v>
      </c>
      <c r="AC240" s="206">
        <v>20</v>
      </c>
      <c r="AD240" s="207">
        <f t="shared" si="78"/>
        <v>5178.6000000000004</v>
      </c>
      <c r="AE240" s="207">
        <f t="shared" si="79"/>
        <v>647.32500000000005</v>
      </c>
      <c r="AF240" s="207">
        <v>2587.0500000000002</v>
      </c>
      <c r="AG240" s="207">
        <f t="shared" si="83"/>
        <v>-1939.7250000000001</v>
      </c>
    </row>
    <row r="241" spans="1:33" ht="20.149999999999999" hidden="1" customHeight="1" x14ac:dyDescent="0.35">
      <c r="A241" s="206">
        <v>240</v>
      </c>
      <c r="D241" s="206" t="s">
        <v>333</v>
      </c>
      <c r="E241" s="215" t="s">
        <v>1317</v>
      </c>
      <c r="F241" s="215" t="s">
        <v>1318</v>
      </c>
      <c r="G241" s="215" t="s">
        <v>1319</v>
      </c>
      <c r="H241" s="206" t="s">
        <v>534</v>
      </c>
      <c r="I241" s="207">
        <v>11468.4</v>
      </c>
      <c r="J241" s="208">
        <v>1.032</v>
      </c>
      <c r="K241" s="207">
        <f t="shared" si="90"/>
        <v>11835.388800000001</v>
      </c>
      <c r="L241" s="207">
        <f t="shared" si="91"/>
        <v>5917.6944000000003</v>
      </c>
      <c r="M241" s="207">
        <v>13241.74</v>
      </c>
      <c r="N241" s="207">
        <v>1406.36</v>
      </c>
      <c r="O241" s="207">
        <v>0</v>
      </c>
      <c r="P241" s="207">
        <v>6620.87</v>
      </c>
      <c r="Q241" s="207">
        <v>397.25219999999996</v>
      </c>
      <c r="R241" s="207">
        <f t="shared" si="92"/>
        <v>13241.74</v>
      </c>
      <c r="S241" s="207">
        <f t="shared" si="74"/>
        <v>397.25219999999996</v>
      </c>
      <c r="T241" s="207">
        <f t="shared" si="93"/>
        <v>441.39133333333331</v>
      </c>
      <c r="U241" s="207">
        <f t="shared" si="94"/>
        <v>17655.653333333332</v>
      </c>
      <c r="V241" s="206">
        <v>2724.45</v>
      </c>
      <c r="W241" s="207">
        <f t="shared" si="75"/>
        <v>14931.203333333331</v>
      </c>
      <c r="X241" s="207">
        <f t="shared" si="87"/>
        <v>14931.193333333331</v>
      </c>
      <c r="Y241" s="207">
        <f t="shared" si="88"/>
        <v>286.67891199999991</v>
      </c>
      <c r="Z241" s="207">
        <f t="shared" si="89"/>
        <v>286.67891199999991</v>
      </c>
      <c r="AA241" s="207">
        <f t="shared" si="76"/>
        <v>286.67891199999991</v>
      </c>
      <c r="AB241" s="207">
        <f t="shared" si="77"/>
        <v>17368.974421333332</v>
      </c>
      <c r="AC241" s="206">
        <v>20</v>
      </c>
      <c r="AD241" s="207">
        <f t="shared" si="78"/>
        <v>8827.8266666666659</v>
      </c>
      <c r="AE241" s="207">
        <f t="shared" si="79"/>
        <v>1103.4783333333332</v>
      </c>
      <c r="AF241" s="207">
        <v>2587.0500000000002</v>
      </c>
      <c r="AG241" s="207">
        <f t="shared" si="83"/>
        <v>-1483.5716666666669</v>
      </c>
    </row>
    <row r="242" spans="1:33" ht="20.149999999999999" hidden="1" customHeight="1" x14ac:dyDescent="0.35">
      <c r="A242" s="206">
        <v>241</v>
      </c>
      <c r="D242" s="206" t="s">
        <v>333</v>
      </c>
      <c r="E242" s="206" t="s">
        <v>1317</v>
      </c>
      <c r="F242" s="206" t="s">
        <v>1318</v>
      </c>
      <c r="G242" s="206" t="s">
        <v>1320</v>
      </c>
      <c r="H242" s="206" t="s">
        <v>537</v>
      </c>
      <c r="I242" s="207">
        <v>9270</v>
      </c>
      <c r="J242" s="208">
        <v>1.032</v>
      </c>
      <c r="K242" s="207">
        <f t="shared" si="90"/>
        <v>9566.64</v>
      </c>
      <c r="L242" s="207">
        <f t="shared" si="91"/>
        <v>4783.32</v>
      </c>
      <c r="M242" s="207">
        <v>10488.74</v>
      </c>
      <c r="N242" s="207">
        <v>922.1</v>
      </c>
      <c r="O242" s="207">
        <v>0</v>
      </c>
      <c r="P242" s="207">
        <v>5244.37</v>
      </c>
      <c r="Q242" s="207">
        <v>314.66219999999998</v>
      </c>
      <c r="R242" s="207">
        <f t="shared" si="92"/>
        <v>10488.74</v>
      </c>
      <c r="S242" s="207">
        <f t="shared" si="74"/>
        <v>314.66219999999998</v>
      </c>
      <c r="T242" s="207">
        <f t="shared" si="93"/>
        <v>349.62466666666666</v>
      </c>
      <c r="U242" s="207">
        <f t="shared" si="94"/>
        <v>13984.986666666666</v>
      </c>
      <c r="V242" s="206">
        <v>2724.45</v>
      </c>
      <c r="W242" s="207">
        <f t="shared" si="75"/>
        <v>11260.536666666667</v>
      </c>
      <c r="X242" s="207">
        <f t="shared" si="87"/>
        <v>11260.526666666667</v>
      </c>
      <c r="Y242" s="207">
        <f t="shared" si="88"/>
        <v>216.20211199999997</v>
      </c>
      <c r="Z242" s="207">
        <f t="shared" si="89"/>
        <v>216.20211199999997</v>
      </c>
      <c r="AA242" s="207">
        <f t="shared" si="76"/>
        <v>216.20211199999997</v>
      </c>
      <c r="AB242" s="207">
        <f t="shared" si="77"/>
        <v>13768.784554666667</v>
      </c>
      <c r="AC242" s="206">
        <v>20</v>
      </c>
      <c r="AD242" s="207">
        <f t="shared" si="78"/>
        <v>6992.4933333333329</v>
      </c>
      <c r="AE242" s="207">
        <f t="shared" si="79"/>
        <v>874.06166666666661</v>
      </c>
      <c r="AF242" s="207">
        <v>2587.0500000000002</v>
      </c>
      <c r="AG242" s="207">
        <f t="shared" si="83"/>
        <v>-1712.9883333333337</v>
      </c>
    </row>
    <row r="243" spans="1:33" ht="20.149999999999999" hidden="1" customHeight="1" x14ac:dyDescent="0.35">
      <c r="A243" s="206">
        <v>242</v>
      </c>
      <c r="D243" s="206" t="s">
        <v>333</v>
      </c>
      <c r="E243" s="206" t="s">
        <v>675</v>
      </c>
      <c r="F243" s="206" t="s">
        <v>1321</v>
      </c>
      <c r="G243" s="206" t="s">
        <v>1322</v>
      </c>
      <c r="H243" s="212" t="s">
        <v>537</v>
      </c>
      <c r="I243" s="207">
        <v>9270</v>
      </c>
      <c r="J243" s="208">
        <v>1.032</v>
      </c>
      <c r="K243" s="207">
        <f t="shared" si="90"/>
        <v>9566.64</v>
      </c>
      <c r="L243" s="207">
        <f t="shared" si="91"/>
        <v>4783.32</v>
      </c>
      <c r="M243" s="207">
        <v>10488.74</v>
      </c>
      <c r="N243" s="207">
        <v>922.1</v>
      </c>
      <c r="O243" s="207">
        <v>0</v>
      </c>
      <c r="P243" s="207">
        <v>5244.37</v>
      </c>
      <c r="Q243" s="207">
        <v>314.66219999999998</v>
      </c>
      <c r="R243" s="207">
        <f t="shared" si="92"/>
        <v>10488.74</v>
      </c>
      <c r="S243" s="207">
        <f t="shared" si="74"/>
        <v>314.66219999999998</v>
      </c>
      <c r="T243" s="207">
        <f t="shared" si="93"/>
        <v>349.62466666666666</v>
      </c>
      <c r="U243" s="207">
        <f t="shared" si="94"/>
        <v>13984.986666666666</v>
      </c>
      <c r="V243" s="206">
        <v>2724.45</v>
      </c>
      <c r="W243" s="207">
        <f t="shared" si="75"/>
        <v>11260.536666666667</v>
      </c>
      <c r="X243" s="207">
        <f t="shared" si="87"/>
        <v>11260.526666666667</v>
      </c>
      <c r="Y243" s="207">
        <f t="shared" si="88"/>
        <v>216.20211199999997</v>
      </c>
      <c r="Z243" s="207">
        <f t="shared" si="89"/>
        <v>216.20211199999997</v>
      </c>
      <c r="AA243" s="207">
        <f t="shared" si="76"/>
        <v>216.20211199999997</v>
      </c>
      <c r="AB243" s="207">
        <f t="shared" si="77"/>
        <v>13768.784554666667</v>
      </c>
      <c r="AC243" s="206">
        <v>20</v>
      </c>
      <c r="AD243" s="207">
        <f t="shared" si="78"/>
        <v>6992.4933333333329</v>
      </c>
      <c r="AE243" s="207">
        <f t="shared" si="79"/>
        <v>874.06166666666661</v>
      </c>
      <c r="AF243" s="207">
        <v>2587.0500000000002</v>
      </c>
      <c r="AG243" s="207">
        <f t="shared" si="83"/>
        <v>-1712.9883333333337</v>
      </c>
    </row>
    <row r="244" spans="1:33" ht="20.149999999999999" hidden="1" customHeight="1" x14ac:dyDescent="0.35">
      <c r="A244" s="206">
        <v>243</v>
      </c>
      <c r="D244" s="206" t="s">
        <v>333</v>
      </c>
      <c r="E244" s="206" t="s">
        <v>727</v>
      </c>
      <c r="F244" s="206" t="s">
        <v>1323</v>
      </c>
      <c r="G244" s="206" t="s">
        <v>881</v>
      </c>
      <c r="H244" s="206" t="s">
        <v>538</v>
      </c>
      <c r="I244" s="207">
        <v>9270</v>
      </c>
      <c r="J244" s="208">
        <v>1.032</v>
      </c>
      <c r="K244" s="207">
        <f t="shared" si="90"/>
        <v>9566.64</v>
      </c>
      <c r="L244" s="207">
        <f t="shared" si="91"/>
        <v>4783.32</v>
      </c>
      <c r="M244" s="207">
        <v>10488.74</v>
      </c>
      <c r="N244" s="207">
        <v>922.1</v>
      </c>
      <c r="O244" s="207">
        <v>0</v>
      </c>
      <c r="P244" s="207">
        <v>5244.37</v>
      </c>
      <c r="Q244" s="207">
        <v>314.66219999999998</v>
      </c>
      <c r="R244" s="207">
        <f t="shared" si="92"/>
        <v>10488.74</v>
      </c>
      <c r="S244" s="207">
        <f t="shared" si="74"/>
        <v>314.66219999999998</v>
      </c>
      <c r="T244" s="207">
        <f t="shared" si="93"/>
        <v>349.62466666666666</v>
      </c>
      <c r="U244" s="207">
        <f t="shared" si="94"/>
        <v>13984.986666666666</v>
      </c>
      <c r="V244" s="206">
        <v>2724.45</v>
      </c>
      <c r="W244" s="207">
        <f t="shared" si="75"/>
        <v>11260.536666666667</v>
      </c>
      <c r="X244" s="207">
        <f t="shared" si="87"/>
        <v>11260.526666666667</v>
      </c>
      <c r="Y244" s="207">
        <f t="shared" si="88"/>
        <v>216.20211199999997</v>
      </c>
      <c r="Z244" s="207">
        <f t="shared" si="89"/>
        <v>216.20211199999997</v>
      </c>
      <c r="AA244" s="207">
        <f t="shared" si="76"/>
        <v>216.20211199999997</v>
      </c>
      <c r="AB244" s="207">
        <f t="shared" si="77"/>
        <v>13768.784554666667</v>
      </c>
      <c r="AC244" s="206">
        <v>20</v>
      </c>
      <c r="AD244" s="207">
        <f t="shared" si="78"/>
        <v>6992.4933333333329</v>
      </c>
      <c r="AE244" s="207">
        <f t="shared" si="79"/>
        <v>874.06166666666661</v>
      </c>
      <c r="AF244" s="207">
        <v>2587.0500000000002</v>
      </c>
      <c r="AG244" s="207">
        <f t="shared" si="83"/>
        <v>-1712.9883333333337</v>
      </c>
    </row>
    <row r="245" spans="1:33" ht="20.149999999999999" hidden="1" customHeight="1" x14ac:dyDescent="0.35">
      <c r="A245" s="206">
        <v>244</v>
      </c>
      <c r="D245" s="206" t="s">
        <v>333</v>
      </c>
      <c r="E245" s="206" t="s">
        <v>1016</v>
      </c>
      <c r="F245" s="206" t="s">
        <v>1324</v>
      </c>
      <c r="G245" s="206" t="s">
        <v>1325</v>
      </c>
      <c r="H245" s="206" t="s">
        <v>537</v>
      </c>
      <c r="I245" s="207">
        <v>9270</v>
      </c>
      <c r="J245" s="208">
        <v>1.032</v>
      </c>
      <c r="K245" s="207">
        <f t="shared" si="90"/>
        <v>9566.64</v>
      </c>
      <c r="L245" s="207">
        <f t="shared" si="91"/>
        <v>4783.32</v>
      </c>
      <c r="M245" s="207">
        <v>10488.74</v>
      </c>
      <c r="N245" s="207">
        <v>922.1</v>
      </c>
      <c r="O245" s="207">
        <v>0</v>
      </c>
      <c r="P245" s="207">
        <v>5244.37</v>
      </c>
      <c r="Q245" s="207">
        <v>314.66219999999998</v>
      </c>
      <c r="R245" s="207">
        <f t="shared" si="92"/>
        <v>10488.74</v>
      </c>
      <c r="S245" s="207">
        <f t="shared" si="74"/>
        <v>314.66219999999998</v>
      </c>
      <c r="T245" s="207">
        <f t="shared" si="93"/>
        <v>349.62466666666666</v>
      </c>
      <c r="U245" s="207">
        <f t="shared" si="94"/>
        <v>13984.986666666666</v>
      </c>
      <c r="V245" s="206">
        <v>2724.45</v>
      </c>
      <c r="W245" s="207">
        <f t="shared" si="75"/>
        <v>11260.536666666667</v>
      </c>
      <c r="X245" s="207">
        <f t="shared" si="87"/>
        <v>11260.526666666667</v>
      </c>
      <c r="Y245" s="207">
        <f t="shared" si="88"/>
        <v>216.20211199999997</v>
      </c>
      <c r="Z245" s="207">
        <f t="shared" si="89"/>
        <v>216.20211199999997</v>
      </c>
      <c r="AA245" s="207">
        <f t="shared" si="76"/>
        <v>216.20211199999997</v>
      </c>
      <c r="AB245" s="207">
        <f t="shared" si="77"/>
        <v>13768.784554666667</v>
      </c>
      <c r="AC245" s="206">
        <v>20</v>
      </c>
      <c r="AD245" s="207">
        <f t="shared" si="78"/>
        <v>6992.4933333333329</v>
      </c>
      <c r="AE245" s="207">
        <f t="shared" si="79"/>
        <v>874.06166666666661</v>
      </c>
      <c r="AF245" s="207">
        <v>2587.0500000000002</v>
      </c>
      <c r="AG245" s="207">
        <f t="shared" si="83"/>
        <v>-1712.9883333333337</v>
      </c>
    </row>
    <row r="246" spans="1:33" ht="20.149999999999999" hidden="1" customHeight="1" x14ac:dyDescent="0.35">
      <c r="A246" s="206">
        <v>245</v>
      </c>
      <c r="B246" s="211"/>
      <c r="D246" s="206" t="s">
        <v>333</v>
      </c>
      <c r="E246" s="206" t="s">
        <v>778</v>
      </c>
      <c r="F246" s="206" t="s">
        <v>1326</v>
      </c>
      <c r="G246" s="206" t="s">
        <v>1327</v>
      </c>
      <c r="H246" s="212" t="s">
        <v>540</v>
      </c>
      <c r="I246" s="207">
        <v>6970</v>
      </c>
      <c r="J246" s="208">
        <v>1.032</v>
      </c>
      <c r="K246" s="207">
        <f t="shared" si="90"/>
        <v>7193.04</v>
      </c>
      <c r="L246" s="207">
        <f t="shared" si="91"/>
        <v>3596.52</v>
      </c>
      <c r="M246" s="207">
        <v>7767.9</v>
      </c>
      <c r="N246" s="207">
        <v>574.86</v>
      </c>
      <c r="O246" s="207">
        <v>0</v>
      </c>
      <c r="P246" s="207">
        <v>3883.95</v>
      </c>
      <c r="Q246" s="207">
        <v>233.03699999999998</v>
      </c>
      <c r="R246" s="207">
        <f t="shared" si="92"/>
        <v>7767.9</v>
      </c>
      <c r="S246" s="207">
        <f t="shared" si="74"/>
        <v>233.03699999999998</v>
      </c>
      <c r="T246" s="207">
        <f t="shared" si="93"/>
        <v>258.93</v>
      </c>
      <c r="U246" s="207">
        <f t="shared" si="94"/>
        <v>10357.200000000001</v>
      </c>
      <c r="V246" s="206">
        <v>2724.45</v>
      </c>
      <c r="W246" s="207">
        <f t="shared" si="75"/>
        <v>7632.7500000000009</v>
      </c>
      <c r="X246" s="207">
        <f t="shared" si="87"/>
        <v>7632.7400000000007</v>
      </c>
      <c r="Y246" s="207">
        <f t="shared" si="88"/>
        <v>146.548608</v>
      </c>
      <c r="Z246" s="207">
        <f t="shared" si="89"/>
        <v>146.548608</v>
      </c>
      <c r="AA246" s="207">
        <f t="shared" si="76"/>
        <v>146.548608</v>
      </c>
      <c r="AB246" s="207">
        <f t="shared" si="77"/>
        <v>10210.651392000002</v>
      </c>
      <c r="AC246" s="206">
        <v>20</v>
      </c>
      <c r="AD246" s="207">
        <f t="shared" si="78"/>
        <v>5178.6000000000004</v>
      </c>
      <c r="AE246" s="207">
        <f t="shared" si="79"/>
        <v>647.32500000000005</v>
      </c>
      <c r="AF246" s="207">
        <v>2587.0500000000002</v>
      </c>
      <c r="AG246" s="207">
        <f t="shared" si="83"/>
        <v>-1939.7250000000001</v>
      </c>
    </row>
    <row r="247" spans="1:33" ht="20.149999999999999" hidden="1" customHeight="1" x14ac:dyDescent="0.35">
      <c r="A247" s="206">
        <v>246</v>
      </c>
      <c r="D247" s="206" t="s">
        <v>333</v>
      </c>
      <c r="E247" s="206" t="s">
        <v>782</v>
      </c>
      <c r="F247" s="206" t="s">
        <v>675</v>
      </c>
      <c r="G247" s="206" t="s">
        <v>1328</v>
      </c>
      <c r="H247" s="206" t="s">
        <v>537</v>
      </c>
      <c r="I247" s="207">
        <v>9270</v>
      </c>
      <c r="J247" s="208">
        <v>1.032</v>
      </c>
      <c r="K247" s="207">
        <f t="shared" si="90"/>
        <v>9566.64</v>
      </c>
      <c r="L247" s="207">
        <f t="shared" si="91"/>
        <v>4783.32</v>
      </c>
      <c r="M247" s="207">
        <v>10488.74</v>
      </c>
      <c r="N247" s="207">
        <v>922.1</v>
      </c>
      <c r="O247" s="207">
        <v>0</v>
      </c>
      <c r="P247" s="207">
        <v>5244.37</v>
      </c>
      <c r="Q247" s="207">
        <v>314.66219999999998</v>
      </c>
      <c r="R247" s="207">
        <f t="shared" si="92"/>
        <v>10488.74</v>
      </c>
      <c r="S247" s="207">
        <f t="shared" si="74"/>
        <v>314.66219999999998</v>
      </c>
      <c r="T247" s="207">
        <f t="shared" si="93"/>
        <v>349.62466666666666</v>
      </c>
      <c r="U247" s="207">
        <f t="shared" si="94"/>
        <v>13984.986666666666</v>
      </c>
      <c r="V247" s="206">
        <v>2724.45</v>
      </c>
      <c r="W247" s="207">
        <f t="shared" si="75"/>
        <v>11260.536666666667</v>
      </c>
      <c r="X247" s="207">
        <f t="shared" si="87"/>
        <v>11260.526666666667</v>
      </c>
      <c r="Y247" s="207">
        <f t="shared" si="88"/>
        <v>216.20211199999997</v>
      </c>
      <c r="Z247" s="207">
        <f t="shared" si="89"/>
        <v>216.20211199999997</v>
      </c>
      <c r="AA247" s="207">
        <f t="shared" si="76"/>
        <v>216.20211199999997</v>
      </c>
      <c r="AB247" s="207">
        <f t="shared" si="77"/>
        <v>13768.784554666667</v>
      </c>
      <c r="AC247" s="206">
        <v>20</v>
      </c>
      <c r="AD247" s="207">
        <f t="shared" si="78"/>
        <v>6992.4933333333329</v>
      </c>
      <c r="AE247" s="207">
        <f t="shared" si="79"/>
        <v>874.06166666666661</v>
      </c>
      <c r="AF247" s="207">
        <v>2587.0500000000002</v>
      </c>
      <c r="AG247" s="207">
        <f t="shared" si="83"/>
        <v>-1712.9883333333337</v>
      </c>
    </row>
    <row r="248" spans="1:33" ht="20.149999999999999" hidden="1" customHeight="1" x14ac:dyDescent="0.35">
      <c r="A248" s="206">
        <v>247</v>
      </c>
      <c r="D248" s="206" t="s">
        <v>333</v>
      </c>
      <c r="E248" s="206" t="s">
        <v>840</v>
      </c>
      <c r="F248" s="206" t="s">
        <v>1329</v>
      </c>
      <c r="G248" s="206" t="s">
        <v>1330</v>
      </c>
      <c r="H248" s="206" t="s">
        <v>537</v>
      </c>
      <c r="I248" s="207">
        <v>9270</v>
      </c>
      <c r="J248" s="208">
        <v>1.032</v>
      </c>
      <c r="K248" s="207">
        <f t="shared" si="90"/>
        <v>9566.64</v>
      </c>
      <c r="L248" s="207">
        <f t="shared" si="91"/>
        <v>4783.32</v>
      </c>
      <c r="M248" s="207">
        <v>10488.74</v>
      </c>
      <c r="N248" s="207">
        <v>922.1</v>
      </c>
      <c r="O248" s="207">
        <v>0</v>
      </c>
      <c r="P248" s="207">
        <v>5244.37</v>
      </c>
      <c r="Q248" s="207">
        <v>314.66219999999998</v>
      </c>
      <c r="R248" s="207">
        <f t="shared" si="92"/>
        <v>10488.74</v>
      </c>
      <c r="S248" s="207">
        <f t="shared" si="74"/>
        <v>314.66219999999998</v>
      </c>
      <c r="T248" s="207">
        <f t="shared" si="93"/>
        <v>349.62466666666666</v>
      </c>
      <c r="U248" s="207">
        <f t="shared" si="94"/>
        <v>13984.986666666666</v>
      </c>
      <c r="V248" s="206">
        <v>2724.45</v>
      </c>
      <c r="W248" s="207">
        <f t="shared" si="75"/>
        <v>11260.536666666667</v>
      </c>
      <c r="X248" s="207">
        <f t="shared" si="87"/>
        <v>11260.526666666667</v>
      </c>
      <c r="Y248" s="207">
        <f t="shared" si="88"/>
        <v>216.20211199999997</v>
      </c>
      <c r="Z248" s="207">
        <f t="shared" si="89"/>
        <v>216.20211199999997</v>
      </c>
      <c r="AA248" s="207">
        <f t="shared" si="76"/>
        <v>216.20211199999997</v>
      </c>
      <c r="AB248" s="207">
        <f t="shared" si="77"/>
        <v>13768.784554666667</v>
      </c>
      <c r="AC248" s="206">
        <v>20</v>
      </c>
      <c r="AD248" s="207">
        <f t="shared" si="78"/>
        <v>6992.4933333333329</v>
      </c>
      <c r="AE248" s="207">
        <f t="shared" si="79"/>
        <v>874.06166666666661</v>
      </c>
      <c r="AF248" s="207">
        <v>2587.0500000000002</v>
      </c>
      <c r="AG248" s="207">
        <f t="shared" si="83"/>
        <v>-1712.9883333333337</v>
      </c>
    </row>
    <row r="249" spans="1:33" ht="20.149999999999999" hidden="1" customHeight="1" x14ac:dyDescent="0.35">
      <c r="A249" s="206">
        <v>248</v>
      </c>
      <c r="D249" s="206" t="s">
        <v>333</v>
      </c>
      <c r="E249" s="206" t="s">
        <v>840</v>
      </c>
      <c r="F249" s="206" t="s">
        <v>1329</v>
      </c>
      <c r="G249" s="206" t="s">
        <v>1331</v>
      </c>
      <c r="H249" s="206" t="s">
        <v>537</v>
      </c>
      <c r="I249" s="207">
        <v>9270</v>
      </c>
      <c r="J249" s="208">
        <v>1.032</v>
      </c>
      <c r="K249" s="207">
        <f t="shared" si="90"/>
        <v>9566.64</v>
      </c>
      <c r="L249" s="207">
        <f t="shared" si="91"/>
        <v>4783.32</v>
      </c>
      <c r="M249" s="207">
        <v>10488.74</v>
      </c>
      <c r="N249" s="207">
        <v>922.1</v>
      </c>
      <c r="O249" s="207">
        <v>0</v>
      </c>
      <c r="P249" s="207">
        <v>5244.37</v>
      </c>
      <c r="Q249" s="207">
        <v>314.66219999999998</v>
      </c>
      <c r="R249" s="207">
        <f t="shared" si="92"/>
        <v>10488.74</v>
      </c>
      <c r="S249" s="207">
        <f t="shared" si="74"/>
        <v>314.66219999999998</v>
      </c>
      <c r="T249" s="207">
        <f t="shared" si="93"/>
        <v>349.62466666666666</v>
      </c>
      <c r="U249" s="207">
        <f t="shared" si="94"/>
        <v>13984.986666666666</v>
      </c>
      <c r="V249" s="206">
        <v>2724.45</v>
      </c>
      <c r="W249" s="207">
        <f t="shared" si="75"/>
        <v>11260.536666666667</v>
      </c>
      <c r="X249" s="207">
        <f t="shared" si="87"/>
        <v>11260.526666666667</v>
      </c>
      <c r="Y249" s="207">
        <f t="shared" si="88"/>
        <v>216.20211199999997</v>
      </c>
      <c r="Z249" s="207">
        <f t="shared" si="89"/>
        <v>216.20211199999997</v>
      </c>
      <c r="AA249" s="207">
        <f t="shared" si="76"/>
        <v>216.20211199999997</v>
      </c>
      <c r="AB249" s="207">
        <f t="shared" si="77"/>
        <v>13768.784554666667</v>
      </c>
      <c r="AC249" s="206">
        <v>20</v>
      </c>
      <c r="AD249" s="207">
        <f t="shared" si="78"/>
        <v>6992.4933333333329</v>
      </c>
      <c r="AE249" s="207">
        <f t="shared" si="79"/>
        <v>874.06166666666661</v>
      </c>
      <c r="AF249" s="207">
        <v>2587.0500000000002</v>
      </c>
      <c r="AG249" s="207">
        <f t="shared" si="83"/>
        <v>-1712.9883333333337</v>
      </c>
    </row>
    <row r="250" spans="1:33" ht="20.149999999999999" hidden="1" customHeight="1" x14ac:dyDescent="0.35">
      <c r="A250" s="206">
        <v>249</v>
      </c>
      <c r="C250" s="210"/>
      <c r="D250" s="206" t="s">
        <v>333</v>
      </c>
      <c r="E250" s="206" t="s">
        <v>689</v>
      </c>
      <c r="F250" s="206" t="s">
        <v>1332</v>
      </c>
      <c r="G250" s="206" t="s">
        <v>1333</v>
      </c>
      <c r="H250" s="206" t="s">
        <v>536</v>
      </c>
      <c r="I250" s="207">
        <v>10488</v>
      </c>
      <c r="J250" s="208">
        <v>1.032</v>
      </c>
      <c r="K250" s="207">
        <f t="shared" si="90"/>
        <v>10823.616</v>
      </c>
      <c r="L250" s="207">
        <f t="shared" si="91"/>
        <v>5411.808</v>
      </c>
      <c r="M250" s="207">
        <v>12007.46</v>
      </c>
      <c r="N250" s="207">
        <v>1183.8399999999999</v>
      </c>
      <c r="O250" s="207">
        <v>0</v>
      </c>
      <c r="P250" s="207">
        <v>6003.73</v>
      </c>
      <c r="Q250" s="207">
        <v>360.22379999999998</v>
      </c>
      <c r="R250" s="207">
        <f t="shared" si="92"/>
        <v>12007.46</v>
      </c>
      <c r="S250" s="207">
        <f t="shared" si="74"/>
        <v>360.22379999999998</v>
      </c>
      <c r="T250" s="207">
        <f t="shared" si="93"/>
        <v>400.24866666666662</v>
      </c>
      <c r="U250" s="207">
        <f t="shared" si="94"/>
        <v>16009.946666666665</v>
      </c>
      <c r="V250" s="206">
        <v>2724.45</v>
      </c>
      <c r="W250" s="207">
        <f t="shared" si="75"/>
        <v>13285.496666666666</v>
      </c>
      <c r="X250" s="207">
        <f t="shared" si="87"/>
        <v>13285.486666666666</v>
      </c>
      <c r="Y250" s="207">
        <f t="shared" si="88"/>
        <v>255.08134399999997</v>
      </c>
      <c r="Z250" s="207">
        <f t="shared" si="89"/>
        <v>255.08134399999997</v>
      </c>
      <c r="AA250" s="207">
        <f t="shared" si="76"/>
        <v>255.08134399999997</v>
      </c>
      <c r="AB250" s="207">
        <f t="shared" si="77"/>
        <v>15754.865322666667</v>
      </c>
      <c r="AC250" s="206">
        <v>20</v>
      </c>
      <c r="AD250" s="207">
        <f t="shared" si="78"/>
        <v>8004.9733333333324</v>
      </c>
      <c r="AE250" s="207">
        <f t="shared" si="79"/>
        <v>1000.6216666666666</v>
      </c>
      <c r="AF250" s="207">
        <v>2587.0500000000002</v>
      </c>
      <c r="AG250" s="207">
        <f t="shared" si="83"/>
        <v>-1586.4283333333337</v>
      </c>
    </row>
    <row r="251" spans="1:33" ht="20.149999999999999" hidden="1" customHeight="1" x14ac:dyDescent="0.35">
      <c r="A251" s="206">
        <v>250</v>
      </c>
      <c r="C251" s="210"/>
      <c r="D251" s="206" t="s">
        <v>333</v>
      </c>
      <c r="E251" s="206" t="s">
        <v>1334</v>
      </c>
      <c r="F251" s="206" t="s">
        <v>608</v>
      </c>
      <c r="G251" s="206" t="s">
        <v>1280</v>
      </c>
      <c r="H251" s="206" t="s">
        <v>537</v>
      </c>
      <c r="I251" s="207">
        <v>9270</v>
      </c>
      <c r="J251" s="208">
        <v>1.032</v>
      </c>
      <c r="K251" s="207">
        <f t="shared" si="90"/>
        <v>9566.64</v>
      </c>
      <c r="L251" s="207">
        <f t="shared" si="91"/>
        <v>4783.32</v>
      </c>
      <c r="M251" s="207">
        <v>10488.74</v>
      </c>
      <c r="N251" s="207">
        <v>922.1</v>
      </c>
      <c r="O251" s="207">
        <v>0</v>
      </c>
      <c r="P251" s="207">
        <v>5244.37</v>
      </c>
      <c r="Q251" s="207">
        <v>314.66219999999998</v>
      </c>
      <c r="R251" s="207">
        <f t="shared" si="92"/>
        <v>10488.74</v>
      </c>
      <c r="S251" s="207">
        <f t="shared" si="74"/>
        <v>314.66219999999998</v>
      </c>
      <c r="T251" s="207">
        <f t="shared" si="93"/>
        <v>349.62466666666666</v>
      </c>
      <c r="U251" s="207">
        <f t="shared" si="94"/>
        <v>13984.986666666666</v>
      </c>
      <c r="V251" s="206">
        <v>2724.45</v>
      </c>
      <c r="W251" s="207">
        <f t="shared" si="75"/>
        <v>11260.536666666667</v>
      </c>
      <c r="X251" s="207">
        <f t="shared" si="87"/>
        <v>11260.526666666667</v>
      </c>
      <c r="Y251" s="207">
        <f t="shared" si="88"/>
        <v>216.20211199999997</v>
      </c>
      <c r="Z251" s="207">
        <f t="shared" si="89"/>
        <v>216.20211199999997</v>
      </c>
      <c r="AA251" s="207">
        <f t="shared" si="76"/>
        <v>216.20211199999997</v>
      </c>
      <c r="AB251" s="207">
        <f t="shared" si="77"/>
        <v>13768.784554666667</v>
      </c>
      <c r="AC251" s="206">
        <v>20</v>
      </c>
      <c r="AD251" s="207">
        <f t="shared" si="78"/>
        <v>6992.4933333333329</v>
      </c>
      <c r="AE251" s="207">
        <f t="shared" si="79"/>
        <v>874.06166666666661</v>
      </c>
      <c r="AF251" s="207">
        <v>2587.0500000000002</v>
      </c>
      <c r="AG251" s="207">
        <f t="shared" si="83"/>
        <v>-1712.9883333333337</v>
      </c>
    </row>
    <row r="252" spans="1:33" ht="20.149999999999999" hidden="1" customHeight="1" x14ac:dyDescent="0.35">
      <c r="A252" s="206">
        <v>251</v>
      </c>
      <c r="C252" s="210"/>
      <c r="D252" s="206" t="s">
        <v>333</v>
      </c>
      <c r="E252" s="206" t="s">
        <v>608</v>
      </c>
      <c r="F252" s="206" t="s">
        <v>613</v>
      </c>
      <c r="G252" s="206" t="s">
        <v>1335</v>
      </c>
      <c r="H252" s="206" t="s">
        <v>537</v>
      </c>
      <c r="I252" s="207">
        <v>9270</v>
      </c>
      <c r="J252" s="208">
        <v>1.032</v>
      </c>
      <c r="K252" s="207">
        <f t="shared" si="90"/>
        <v>9566.64</v>
      </c>
      <c r="L252" s="207">
        <f t="shared" si="91"/>
        <v>4783.32</v>
      </c>
      <c r="M252" s="207">
        <v>10488.74</v>
      </c>
      <c r="N252" s="207">
        <v>922.1</v>
      </c>
      <c r="O252" s="207">
        <v>0</v>
      </c>
      <c r="P252" s="207">
        <v>5244.37</v>
      </c>
      <c r="Q252" s="207">
        <v>314.66219999999998</v>
      </c>
      <c r="R252" s="207">
        <f t="shared" si="92"/>
        <v>10488.74</v>
      </c>
      <c r="S252" s="207">
        <f t="shared" si="74"/>
        <v>314.66219999999998</v>
      </c>
      <c r="T252" s="207">
        <f t="shared" si="93"/>
        <v>349.62466666666666</v>
      </c>
      <c r="U252" s="207">
        <f t="shared" si="94"/>
        <v>13984.986666666666</v>
      </c>
      <c r="V252" s="206">
        <v>2724.45</v>
      </c>
      <c r="W252" s="207">
        <f t="shared" si="75"/>
        <v>11260.536666666667</v>
      </c>
      <c r="X252" s="207">
        <f t="shared" si="87"/>
        <v>11260.526666666667</v>
      </c>
      <c r="Y252" s="207">
        <f t="shared" si="88"/>
        <v>216.20211199999997</v>
      </c>
      <c r="Z252" s="207">
        <f t="shared" si="89"/>
        <v>216.20211199999997</v>
      </c>
      <c r="AA252" s="207">
        <f t="shared" si="76"/>
        <v>216.20211199999997</v>
      </c>
      <c r="AB252" s="207">
        <f t="shared" si="77"/>
        <v>13768.784554666667</v>
      </c>
      <c r="AC252" s="206">
        <v>20</v>
      </c>
      <c r="AD252" s="207">
        <f t="shared" si="78"/>
        <v>6992.4933333333329</v>
      </c>
      <c r="AE252" s="207">
        <f t="shared" si="79"/>
        <v>874.06166666666661</v>
      </c>
      <c r="AF252" s="207">
        <v>2587.0500000000002</v>
      </c>
      <c r="AG252" s="207">
        <f t="shared" si="83"/>
        <v>-1712.9883333333337</v>
      </c>
    </row>
    <row r="253" spans="1:33" ht="20.149999999999999" hidden="1" customHeight="1" x14ac:dyDescent="0.35">
      <c r="A253" s="206">
        <v>252</v>
      </c>
      <c r="B253" s="216"/>
      <c r="C253" s="216"/>
      <c r="D253" s="206" t="s">
        <v>333</v>
      </c>
      <c r="E253" s="206" t="s">
        <v>615</v>
      </c>
      <c r="F253" s="206" t="s">
        <v>615</v>
      </c>
      <c r="G253" s="206" t="s">
        <v>615</v>
      </c>
      <c r="H253" s="206" t="s">
        <v>537</v>
      </c>
      <c r="I253" s="207">
        <v>9270</v>
      </c>
      <c r="J253" s="208">
        <v>1.032</v>
      </c>
      <c r="K253" s="207">
        <f t="shared" si="90"/>
        <v>9566.64</v>
      </c>
      <c r="L253" s="207">
        <f t="shared" si="91"/>
        <v>4783.32</v>
      </c>
      <c r="M253" s="207">
        <v>10488.74</v>
      </c>
      <c r="N253" s="207">
        <v>922.1</v>
      </c>
      <c r="O253" s="207">
        <v>0</v>
      </c>
      <c r="P253" s="207">
        <v>5244.37</v>
      </c>
      <c r="Q253" s="207">
        <v>314.66219999999998</v>
      </c>
      <c r="R253" s="207">
        <f t="shared" si="92"/>
        <v>10488.74</v>
      </c>
      <c r="S253" s="207">
        <f t="shared" si="74"/>
        <v>314.66219999999998</v>
      </c>
      <c r="T253" s="207">
        <f t="shared" si="93"/>
        <v>349.62466666666666</v>
      </c>
      <c r="U253" s="207">
        <f t="shared" si="94"/>
        <v>13984.986666666666</v>
      </c>
      <c r="V253" s="206">
        <v>2724.45</v>
      </c>
      <c r="W253" s="207">
        <f t="shared" si="75"/>
        <v>11260.536666666667</v>
      </c>
      <c r="X253" s="207">
        <f t="shared" si="87"/>
        <v>11260.526666666667</v>
      </c>
      <c r="Y253" s="207">
        <f t="shared" si="88"/>
        <v>216.20211199999997</v>
      </c>
      <c r="Z253" s="207">
        <f t="shared" si="89"/>
        <v>216.20211199999997</v>
      </c>
      <c r="AA253" s="207">
        <f t="shared" si="76"/>
        <v>216.20211199999997</v>
      </c>
      <c r="AB253" s="207">
        <f t="shared" si="77"/>
        <v>13768.784554666667</v>
      </c>
      <c r="AC253" s="206">
        <v>20</v>
      </c>
      <c r="AD253" s="207">
        <f t="shared" si="78"/>
        <v>6992.4933333333329</v>
      </c>
      <c r="AE253" s="207">
        <f t="shared" si="79"/>
        <v>874.06166666666661</v>
      </c>
      <c r="AF253" s="207">
        <v>2587.0500000000002</v>
      </c>
      <c r="AG253" s="207">
        <f t="shared" si="83"/>
        <v>-1712.9883333333337</v>
      </c>
    </row>
    <row r="254" spans="1:33" ht="20.149999999999999" hidden="1" customHeight="1" x14ac:dyDescent="0.35">
      <c r="A254" s="206">
        <v>253</v>
      </c>
      <c r="D254" s="206" t="s">
        <v>333</v>
      </c>
      <c r="E254" s="206" t="s">
        <v>615</v>
      </c>
      <c r="F254" s="206" t="s">
        <v>615</v>
      </c>
      <c r="G254" s="206" t="s">
        <v>615</v>
      </c>
      <c r="H254" s="206" t="s">
        <v>537</v>
      </c>
      <c r="I254" s="207">
        <v>9270</v>
      </c>
      <c r="J254" s="208">
        <v>1.032</v>
      </c>
      <c r="K254" s="207">
        <f t="shared" si="90"/>
        <v>9566.64</v>
      </c>
      <c r="L254" s="207">
        <f t="shared" si="91"/>
        <v>4783.32</v>
      </c>
      <c r="M254" s="207">
        <v>10488.74</v>
      </c>
      <c r="N254" s="207">
        <v>922.1</v>
      </c>
      <c r="O254" s="207">
        <v>0</v>
      </c>
      <c r="P254" s="207">
        <v>5244.37</v>
      </c>
      <c r="Q254" s="207">
        <v>314.66219999999998</v>
      </c>
      <c r="R254" s="207">
        <f t="shared" si="92"/>
        <v>10488.74</v>
      </c>
      <c r="S254" s="207">
        <f t="shared" si="74"/>
        <v>314.66219999999998</v>
      </c>
      <c r="T254" s="207">
        <f t="shared" si="93"/>
        <v>349.62466666666666</v>
      </c>
      <c r="U254" s="207">
        <f t="shared" si="94"/>
        <v>13984.986666666666</v>
      </c>
      <c r="V254" s="206">
        <v>2724.45</v>
      </c>
      <c r="W254" s="207">
        <f t="shared" si="75"/>
        <v>11260.536666666667</v>
      </c>
      <c r="X254" s="207">
        <f t="shared" si="87"/>
        <v>11260.526666666667</v>
      </c>
      <c r="Y254" s="207">
        <f t="shared" si="88"/>
        <v>216.20211199999997</v>
      </c>
      <c r="Z254" s="207">
        <f t="shared" si="89"/>
        <v>216.20211199999997</v>
      </c>
      <c r="AA254" s="207">
        <f t="shared" si="76"/>
        <v>216.20211199999997</v>
      </c>
      <c r="AB254" s="207">
        <f t="shared" si="77"/>
        <v>13768.784554666667</v>
      </c>
      <c r="AC254" s="206">
        <v>20</v>
      </c>
      <c r="AD254" s="207">
        <f t="shared" si="78"/>
        <v>6992.4933333333329</v>
      </c>
      <c r="AE254" s="207">
        <f t="shared" si="79"/>
        <v>874.06166666666661</v>
      </c>
      <c r="AF254" s="207">
        <v>2587.0500000000002</v>
      </c>
      <c r="AG254" s="207">
        <f t="shared" si="83"/>
        <v>-1712.9883333333337</v>
      </c>
    </row>
    <row r="255" spans="1:33" ht="20.149999999999999" hidden="1" customHeight="1" x14ac:dyDescent="0.35">
      <c r="A255" s="206">
        <v>254</v>
      </c>
      <c r="D255" s="206" t="s">
        <v>333</v>
      </c>
      <c r="E255" s="206" t="s">
        <v>615</v>
      </c>
      <c r="F255" s="206" t="s">
        <v>615</v>
      </c>
      <c r="G255" s="206" t="s">
        <v>615</v>
      </c>
      <c r="H255" s="206" t="s">
        <v>537</v>
      </c>
      <c r="I255" s="207">
        <v>9270</v>
      </c>
      <c r="J255" s="208">
        <v>1.032</v>
      </c>
      <c r="K255" s="207">
        <f t="shared" si="90"/>
        <v>9566.64</v>
      </c>
      <c r="L255" s="207">
        <f t="shared" si="91"/>
        <v>4783.32</v>
      </c>
      <c r="M255" s="207">
        <v>10488.74</v>
      </c>
      <c r="N255" s="207">
        <v>922.1</v>
      </c>
      <c r="O255" s="207">
        <v>0</v>
      </c>
      <c r="P255" s="207">
        <v>5244.37</v>
      </c>
      <c r="Q255" s="207">
        <v>314.66219999999998</v>
      </c>
      <c r="R255" s="207">
        <f t="shared" si="92"/>
        <v>10488.74</v>
      </c>
      <c r="S255" s="207">
        <f t="shared" si="74"/>
        <v>314.66219999999998</v>
      </c>
      <c r="T255" s="207">
        <f t="shared" si="93"/>
        <v>349.62466666666666</v>
      </c>
      <c r="U255" s="207">
        <f t="shared" si="94"/>
        <v>13984.986666666666</v>
      </c>
      <c r="V255" s="206">
        <v>2724.45</v>
      </c>
      <c r="W255" s="207">
        <f t="shared" si="75"/>
        <v>11260.536666666667</v>
      </c>
      <c r="X255" s="207">
        <f t="shared" si="87"/>
        <v>11260.526666666667</v>
      </c>
      <c r="Y255" s="207">
        <f t="shared" si="88"/>
        <v>216.20211199999997</v>
      </c>
      <c r="Z255" s="207">
        <f t="shared" si="89"/>
        <v>216.20211199999997</v>
      </c>
      <c r="AA255" s="207">
        <f t="shared" si="76"/>
        <v>216.20211199999997</v>
      </c>
      <c r="AB255" s="207">
        <f t="shared" si="77"/>
        <v>13768.784554666667</v>
      </c>
      <c r="AC255" s="206">
        <v>20</v>
      </c>
      <c r="AD255" s="207">
        <f t="shared" si="78"/>
        <v>6992.4933333333329</v>
      </c>
      <c r="AE255" s="207">
        <f t="shared" si="79"/>
        <v>874.06166666666661</v>
      </c>
      <c r="AF255" s="207">
        <v>2587.0500000000002</v>
      </c>
      <c r="AG255" s="207">
        <f t="shared" si="83"/>
        <v>-1712.9883333333337</v>
      </c>
    </row>
    <row r="256" spans="1:33" ht="20.149999999999999" hidden="1" customHeight="1" x14ac:dyDescent="0.35">
      <c r="A256" s="206">
        <v>255</v>
      </c>
      <c r="B256" s="206" t="s">
        <v>1336</v>
      </c>
      <c r="C256" s="206" t="s">
        <v>1337</v>
      </c>
      <c r="D256" s="206" t="s">
        <v>312</v>
      </c>
      <c r="E256" s="206" t="s">
        <v>647</v>
      </c>
      <c r="F256" s="206" t="s">
        <v>608</v>
      </c>
      <c r="G256" s="209" t="s">
        <v>1338</v>
      </c>
      <c r="H256" s="206" t="s">
        <v>543</v>
      </c>
      <c r="I256" s="207">
        <v>7400</v>
      </c>
      <c r="J256" s="208">
        <v>1.032</v>
      </c>
      <c r="K256" s="207">
        <f t="shared" si="90"/>
        <v>7636.8</v>
      </c>
      <c r="L256" s="207">
        <f t="shared" si="91"/>
        <v>3818.4</v>
      </c>
      <c r="M256" s="207">
        <v>8265.84</v>
      </c>
      <c r="N256" s="207">
        <v>629.04</v>
      </c>
      <c r="O256" s="207">
        <v>0</v>
      </c>
      <c r="P256" s="207">
        <v>4132.92</v>
      </c>
      <c r="Q256" s="207">
        <v>247.9752</v>
      </c>
      <c r="R256" s="207">
        <f t="shared" si="92"/>
        <v>8265.84</v>
      </c>
      <c r="S256" s="207">
        <f t="shared" si="74"/>
        <v>247.9752</v>
      </c>
      <c r="T256" s="207">
        <f t="shared" si="93"/>
        <v>275.52800000000002</v>
      </c>
      <c r="U256" s="207">
        <f t="shared" si="94"/>
        <v>11021.12</v>
      </c>
      <c r="V256" s="206">
        <v>2724.45</v>
      </c>
      <c r="W256" s="207">
        <f t="shared" si="75"/>
        <v>8296.6700000000019</v>
      </c>
      <c r="X256" s="207">
        <f>W256-7735.01</f>
        <v>561.66000000000167</v>
      </c>
      <c r="Y256" s="207">
        <f>X256*0.064</f>
        <v>35.94624000000011</v>
      </c>
      <c r="Z256" s="207">
        <f>Y256+148.51</f>
        <v>184.45624000000009</v>
      </c>
      <c r="AA256" s="207">
        <f t="shared" si="76"/>
        <v>184.45624000000009</v>
      </c>
      <c r="AB256" s="207">
        <f t="shared" si="77"/>
        <v>10836.663760000003</v>
      </c>
      <c r="AC256" s="206">
        <v>20</v>
      </c>
      <c r="AD256" s="207">
        <f t="shared" si="78"/>
        <v>5510.56</v>
      </c>
      <c r="AE256" s="207">
        <f t="shared" si="79"/>
        <v>688.82</v>
      </c>
      <c r="AF256" s="207">
        <v>2587.0500000000002</v>
      </c>
      <c r="AG256" s="207">
        <v>0</v>
      </c>
    </row>
    <row r="257" spans="1:33" ht="20.149999999999999" hidden="1" customHeight="1" x14ac:dyDescent="0.35">
      <c r="A257" s="206">
        <v>256</v>
      </c>
      <c r="B257" s="206" t="s">
        <v>1339</v>
      </c>
      <c r="C257" s="206" t="s">
        <v>1340</v>
      </c>
      <c r="D257" s="206" t="s">
        <v>312</v>
      </c>
      <c r="E257" s="206" t="s">
        <v>708</v>
      </c>
      <c r="F257" s="206" t="s">
        <v>695</v>
      </c>
      <c r="G257" s="206" t="s">
        <v>1138</v>
      </c>
      <c r="H257" s="206" t="s">
        <v>484</v>
      </c>
      <c r="I257" s="207">
        <v>6970</v>
      </c>
      <c r="J257" s="208">
        <v>1.032</v>
      </c>
      <c r="K257" s="207">
        <f t="shared" si="90"/>
        <v>7193.04</v>
      </c>
      <c r="L257" s="207">
        <f t="shared" si="91"/>
        <v>3596.52</v>
      </c>
      <c r="M257" s="207">
        <v>7767.9</v>
      </c>
      <c r="N257" s="207">
        <v>574.86</v>
      </c>
      <c r="O257" s="207">
        <v>0</v>
      </c>
      <c r="P257" s="207">
        <v>3883.95</v>
      </c>
      <c r="Q257" s="207">
        <v>233.03699999999998</v>
      </c>
      <c r="R257" s="207">
        <f t="shared" si="92"/>
        <v>7767.9</v>
      </c>
      <c r="S257" s="207">
        <f t="shared" si="74"/>
        <v>233.03699999999998</v>
      </c>
      <c r="T257" s="207">
        <f t="shared" si="93"/>
        <v>258.93</v>
      </c>
      <c r="U257" s="207">
        <f t="shared" si="94"/>
        <v>10357.200000000001</v>
      </c>
      <c r="V257" s="206">
        <v>2724.45</v>
      </c>
      <c r="W257" s="207">
        <f t="shared" si="75"/>
        <v>7632.7500000000009</v>
      </c>
      <c r="X257" s="207">
        <f t="shared" si="87"/>
        <v>7632.7400000000007</v>
      </c>
      <c r="Y257" s="207">
        <f t="shared" si="88"/>
        <v>146.548608</v>
      </c>
      <c r="Z257" s="207">
        <f t="shared" si="89"/>
        <v>146.548608</v>
      </c>
      <c r="AA257" s="207">
        <f t="shared" si="76"/>
        <v>146.548608</v>
      </c>
      <c r="AB257" s="207">
        <f t="shared" si="77"/>
        <v>10210.651392000002</v>
      </c>
      <c r="AC257" s="206">
        <v>20</v>
      </c>
      <c r="AD257" s="207">
        <f t="shared" si="78"/>
        <v>5178.6000000000004</v>
      </c>
      <c r="AE257" s="207">
        <f t="shared" si="79"/>
        <v>647.32500000000005</v>
      </c>
      <c r="AF257" s="207">
        <v>2587.0500000000002</v>
      </c>
      <c r="AG257" s="207">
        <v>0</v>
      </c>
    </row>
    <row r="258" spans="1:33" ht="20.149999999999999" hidden="1" customHeight="1" x14ac:dyDescent="0.35">
      <c r="A258" s="206">
        <v>257</v>
      </c>
      <c r="B258" s="206" t="s">
        <v>1341</v>
      </c>
      <c r="C258" s="206" t="s">
        <v>1342</v>
      </c>
      <c r="D258" s="206" t="s">
        <v>312</v>
      </c>
      <c r="E258" s="206" t="s">
        <v>1343</v>
      </c>
      <c r="F258" s="206" t="s">
        <v>618</v>
      </c>
      <c r="G258" s="206" t="s">
        <v>1344</v>
      </c>
      <c r="H258" s="206" t="s">
        <v>484</v>
      </c>
      <c r="I258" s="207">
        <v>6970</v>
      </c>
      <c r="J258" s="208">
        <v>1.032</v>
      </c>
      <c r="K258" s="207">
        <f t="shared" si="90"/>
        <v>7193.04</v>
      </c>
      <c r="L258" s="207">
        <f t="shared" si="91"/>
        <v>3596.52</v>
      </c>
      <c r="M258" s="207">
        <v>7767.9</v>
      </c>
      <c r="N258" s="207">
        <v>574.86</v>
      </c>
      <c r="O258" s="207">
        <v>0</v>
      </c>
      <c r="P258" s="207">
        <v>3883.95</v>
      </c>
      <c r="Q258" s="207">
        <v>233.03699999999998</v>
      </c>
      <c r="R258" s="207">
        <f t="shared" si="92"/>
        <v>7767.9</v>
      </c>
      <c r="S258" s="207">
        <f t="shared" ref="S258:S275" si="95">R258*0.03</f>
        <v>233.03699999999998</v>
      </c>
      <c r="T258" s="207">
        <f t="shared" si="93"/>
        <v>258.93</v>
      </c>
      <c r="U258" s="207">
        <f t="shared" si="94"/>
        <v>10357.200000000001</v>
      </c>
      <c r="V258" s="206">
        <v>2724.45</v>
      </c>
      <c r="W258" s="207">
        <f t="shared" ref="W258:W275" si="96">U258-V258</f>
        <v>7632.7500000000009</v>
      </c>
      <c r="X258" s="207">
        <f t="shared" si="87"/>
        <v>7632.7400000000007</v>
      </c>
      <c r="Y258" s="207">
        <f t="shared" si="88"/>
        <v>146.548608</v>
      </c>
      <c r="Z258" s="207">
        <f t="shared" si="89"/>
        <v>146.548608</v>
      </c>
      <c r="AA258" s="207">
        <f t="shared" ref="AA258:AA275" si="97">Z258</f>
        <v>146.548608</v>
      </c>
      <c r="AB258" s="207">
        <f t="shared" ref="AB258:AB275" si="98">V258+W258-AA258</f>
        <v>10210.651392000002</v>
      </c>
      <c r="AC258" s="206">
        <v>20</v>
      </c>
      <c r="AD258" s="207">
        <f t="shared" ref="AD258:AD275" si="99">AC258*T258</f>
        <v>5178.6000000000004</v>
      </c>
      <c r="AE258" s="207">
        <f t="shared" ref="AE258:AE275" si="100">AD258*0.25/2</f>
        <v>647.32500000000005</v>
      </c>
      <c r="AF258" s="207">
        <v>2587.0500000000002</v>
      </c>
      <c r="AG258" s="207">
        <v>0</v>
      </c>
    </row>
    <row r="259" spans="1:33" ht="20.149999999999999" hidden="1" customHeight="1" x14ac:dyDescent="0.35">
      <c r="A259" s="206">
        <v>258</v>
      </c>
      <c r="B259" s="206" t="s">
        <v>1345</v>
      </c>
      <c r="C259" s="206" t="s">
        <v>1346</v>
      </c>
      <c r="D259" s="206" t="s">
        <v>312</v>
      </c>
      <c r="E259" s="206" t="s">
        <v>608</v>
      </c>
      <c r="F259" s="206" t="s">
        <v>1347</v>
      </c>
      <c r="G259" s="206" t="s">
        <v>1348</v>
      </c>
      <c r="H259" s="206" t="s">
        <v>544</v>
      </c>
      <c r="I259" s="207">
        <v>5203.3</v>
      </c>
      <c r="J259" s="208">
        <v>1</v>
      </c>
      <c r="K259" s="207">
        <f t="shared" si="90"/>
        <v>5203.3</v>
      </c>
      <c r="L259" s="207">
        <f t="shared" si="91"/>
        <v>2601.65</v>
      </c>
      <c r="M259" s="207">
        <v>5186.1000000000004</v>
      </c>
      <c r="N259" s="207">
        <v>303.5</v>
      </c>
      <c r="O259" s="207">
        <v>320.7</v>
      </c>
      <c r="P259" s="207">
        <v>2593.0500000000002</v>
      </c>
      <c r="Q259" s="207">
        <v>155.583</v>
      </c>
      <c r="R259" s="207">
        <f t="shared" si="92"/>
        <v>5186.1000000000004</v>
      </c>
      <c r="S259" s="207">
        <f t="shared" si="95"/>
        <v>155.583</v>
      </c>
      <c r="T259" s="207">
        <f t="shared" si="93"/>
        <v>172.87</v>
      </c>
      <c r="U259" s="207">
        <f t="shared" si="94"/>
        <v>6914.8</v>
      </c>
      <c r="V259" s="206">
        <v>2724.45</v>
      </c>
      <c r="W259" s="207">
        <f t="shared" si="96"/>
        <v>4190.3500000000004</v>
      </c>
      <c r="X259" s="207">
        <f>W259-0.01</f>
        <v>4190.34</v>
      </c>
      <c r="Y259" s="207">
        <f>X259*0.0192</f>
        <v>80.454527999999996</v>
      </c>
      <c r="Z259" s="207">
        <f>Y259+0</f>
        <v>80.454527999999996</v>
      </c>
      <c r="AA259" s="207">
        <f t="shared" si="97"/>
        <v>80.454527999999996</v>
      </c>
      <c r="AB259" s="207">
        <f t="shared" si="98"/>
        <v>6834.345472</v>
      </c>
      <c r="AC259" s="206">
        <v>20</v>
      </c>
      <c r="AD259" s="207">
        <f t="shared" si="99"/>
        <v>3457.4</v>
      </c>
      <c r="AE259" s="207">
        <f t="shared" si="100"/>
        <v>432.17500000000001</v>
      </c>
      <c r="AF259" s="207">
        <v>2587.0500000000002</v>
      </c>
      <c r="AG259" s="207">
        <v>0</v>
      </c>
    </row>
    <row r="260" spans="1:33" ht="20.149999999999999" hidden="1" customHeight="1" x14ac:dyDescent="0.35">
      <c r="A260" s="206">
        <v>259</v>
      </c>
      <c r="B260" s="206" t="s">
        <v>1349</v>
      </c>
      <c r="C260" s="206" t="s">
        <v>1350</v>
      </c>
      <c r="D260" s="206" t="s">
        <v>312</v>
      </c>
      <c r="E260" s="206" t="s">
        <v>1351</v>
      </c>
      <c r="F260" s="206" t="s">
        <v>624</v>
      </c>
      <c r="G260" s="206" t="s">
        <v>1352</v>
      </c>
      <c r="H260" s="206" t="s">
        <v>544</v>
      </c>
      <c r="I260" s="207">
        <v>7400</v>
      </c>
      <c r="J260" s="208">
        <v>1.032</v>
      </c>
      <c r="K260" s="207">
        <f t="shared" si="90"/>
        <v>7636.8</v>
      </c>
      <c r="L260" s="207">
        <f t="shared" si="91"/>
        <v>3818.4</v>
      </c>
      <c r="M260" s="207">
        <v>8265.84</v>
      </c>
      <c r="N260" s="207">
        <v>629.04</v>
      </c>
      <c r="O260" s="207">
        <v>0</v>
      </c>
      <c r="P260" s="207">
        <v>4132.92</v>
      </c>
      <c r="Q260" s="207">
        <v>247.9752</v>
      </c>
      <c r="R260" s="207">
        <f t="shared" si="92"/>
        <v>8265.84</v>
      </c>
      <c r="S260" s="207">
        <f t="shared" si="95"/>
        <v>247.9752</v>
      </c>
      <c r="T260" s="207">
        <f t="shared" si="93"/>
        <v>275.52800000000002</v>
      </c>
      <c r="U260" s="207">
        <f t="shared" si="94"/>
        <v>11021.12</v>
      </c>
      <c r="V260" s="206">
        <v>2724.45</v>
      </c>
      <c r="W260" s="207">
        <f t="shared" si="96"/>
        <v>8296.6700000000019</v>
      </c>
      <c r="X260" s="207">
        <f>W260-7735.01</f>
        <v>561.66000000000167</v>
      </c>
      <c r="Y260" s="207">
        <f>X260*0.064</f>
        <v>35.94624000000011</v>
      </c>
      <c r="Z260" s="207">
        <f>Y260+148.51</f>
        <v>184.45624000000009</v>
      </c>
      <c r="AA260" s="207">
        <f t="shared" si="97"/>
        <v>184.45624000000009</v>
      </c>
      <c r="AB260" s="207">
        <f t="shared" si="98"/>
        <v>10836.663760000003</v>
      </c>
      <c r="AC260" s="206">
        <v>20</v>
      </c>
      <c r="AD260" s="207">
        <f t="shared" si="99"/>
        <v>5510.56</v>
      </c>
      <c r="AE260" s="207">
        <f t="shared" si="100"/>
        <v>688.82</v>
      </c>
      <c r="AF260" s="207">
        <v>2587.0500000000002</v>
      </c>
      <c r="AG260" s="207">
        <v>0</v>
      </c>
    </row>
    <row r="261" spans="1:33" ht="20.149999999999999" hidden="1" customHeight="1" x14ac:dyDescent="0.35">
      <c r="A261" s="206">
        <v>260</v>
      </c>
      <c r="B261" s="206" t="s">
        <v>1353</v>
      </c>
      <c r="C261" s="206" t="s">
        <v>1354</v>
      </c>
      <c r="D261" s="206" t="s">
        <v>312</v>
      </c>
      <c r="E261" s="206" t="s">
        <v>873</v>
      </c>
      <c r="F261" s="206" t="s">
        <v>619</v>
      </c>
      <c r="G261" s="206" t="s">
        <v>653</v>
      </c>
      <c r="H261" s="206" t="s">
        <v>486</v>
      </c>
      <c r="I261" s="207">
        <v>6970</v>
      </c>
      <c r="J261" s="208">
        <v>1.032</v>
      </c>
      <c r="K261" s="207">
        <f t="shared" si="90"/>
        <v>7193.04</v>
      </c>
      <c r="L261" s="207">
        <f t="shared" si="91"/>
        <v>3596.52</v>
      </c>
      <c r="M261" s="207">
        <v>7767.9</v>
      </c>
      <c r="N261" s="207">
        <v>574.86</v>
      </c>
      <c r="O261" s="207">
        <v>0</v>
      </c>
      <c r="P261" s="207">
        <v>3883.95</v>
      </c>
      <c r="Q261" s="207">
        <v>233.03699999999998</v>
      </c>
      <c r="R261" s="207">
        <f t="shared" si="92"/>
        <v>7767.9</v>
      </c>
      <c r="S261" s="207">
        <f t="shared" si="95"/>
        <v>233.03699999999998</v>
      </c>
      <c r="T261" s="207">
        <f t="shared" si="93"/>
        <v>258.93</v>
      </c>
      <c r="U261" s="207">
        <f t="shared" si="94"/>
        <v>10357.200000000001</v>
      </c>
      <c r="V261" s="206">
        <v>2724.45</v>
      </c>
      <c r="W261" s="207">
        <f t="shared" si="96"/>
        <v>7632.7500000000009</v>
      </c>
      <c r="X261" s="207">
        <f>W261-0.01</f>
        <v>7632.7400000000007</v>
      </c>
      <c r="Y261" s="207">
        <f>X261*0.0192</f>
        <v>146.548608</v>
      </c>
      <c r="Z261" s="207">
        <f>Y261+0</f>
        <v>146.548608</v>
      </c>
      <c r="AA261" s="207">
        <f t="shared" si="97"/>
        <v>146.548608</v>
      </c>
      <c r="AB261" s="207">
        <f t="shared" si="98"/>
        <v>10210.651392000002</v>
      </c>
      <c r="AC261" s="206">
        <v>20</v>
      </c>
      <c r="AD261" s="207">
        <f t="shared" si="99"/>
        <v>5178.6000000000004</v>
      </c>
      <c r="AE261" s="207">
        <f t="shared" si="100"/>
        <v>647.32500000000005</v>
      </c>
      <c r="AF261" s="207">
        <v>2587.0500000000002</v>
      </c>
      <c r="AG261" s="207">
        <v>0</v>
      </c>
    </row>
    <row r="262" spans="1:33" ht="20.149999999999999" hidden="1" customHeight="1" x14ac:dyDescent="0.35">
      <c r="A262" s="206">
        <v>261</v>
      </c>
      <c r="B262" s="206" t="s">
        <v>1355</v>
      </c>
      <c r="C262" s="206" t="s">
        <v>1356</v>
      </c>
      <c r="D262" s="206" t="s">
        <v>312</v>
      </c>
      <c r="E262" s="206" t="s">
        <v>852</v>
      </c>
      <c r="F262" s="206" t="s">
        <v>1357</v>
      </c>
      <c r="G262" s="209" t="s">
        <v>1358</v>
      </c>
      <c r="H262" s="206" t="s">
        <v>1359</v>
      </c>
      <c r="I262" s="207">
        <v>33219.440000000002</v>
      </c>
      <c r="J262" s="208">
        <v>1.032</v>
      </c>
      <c r="K262" s="207">
        <f t="shared" si="90"/>
        <v>34282.462080000005</v>
      </c>
      <c r="L262" s="207">
        <f t="shared" si="91"/>
        <v>17141.231040000002</v>
      </c>
      <c r="M262" s="207">
        <v>42235.3</v>
      </c>
      <c r="N262" s="207">
        <v>7952.84</v>
      </c>
      <c r="O262" s="207">
        <v>0</v>
      </c>
      <c r="P262" s="207">
        <v>21117.65</v>
      </c>
      <c r="Q262" s="207">
        <v>1267.059</v>
      </c>
      <c r="R262" s="207">
        <f t="shared" si="92"/>
        <v>42235.3</v>
      </c>
      <c r="S262" s="207">
        <f t="shared" si="95"/>
        <v>1267.059</v>
      </c>
      <c r="T262" s="207">
        <f t="shared" si="93"/>
        <v>1407.8433333333335</v>
      </c>
      <c r="U262" s="207">
        <f t="shared" si="94"/>
        <v>56313.733333333337</v>
      </c>
      <c r="V262" s="206">
        <v>2724.45</v>
      </c>
      <c r="W262" s="207">
        <f t="shared" si="96"/>
        <v>53589.28333333334</v>
      </c>
      <c r="X262" s="207">
        <f>W262-7735.01</f>
        <v>45854.273333333338</v>
      </c>
      <c r="Y262" s="207">
        <f>X262*0.064</f>
        <v>2934.6734933333337</v>
      </c>
      <c r="Z262" s="207">
        <f>Y262+148.51</f>
        <v>3083.1834933333339</v>
      </c>
      <c r="AA262" s="207">
        <f t="shared" si="97"/>
        <v>3083.1834933333339</v>
      </c>
      <c r="AB262" s="207">
        <f t="shared" si="98"/>
        <v>53230.549840000007</v>
      </c>
      <c r="AC262" s="206">
        <v>20</v>
      </c>
      <c r="AD262" s="207">
        <f t="shared" si="99"/>
        <v>28156.866666666669</v>
      </c>
      <c r="AE262" s="207">
        <f t="shared" si="100"/>
        <v>3519.6083333333336</v>
      </c>
      <c r="AF262" s="207">
        <v>2587.0500000000002</v>
      </c>
      <c r="AG262" s="207">
        <f>AE262-AF262</f>
        <v>932.55833333333339</v>
      </c>
    </row>
    <row r="263" spans="1:33" ht="20.149999999999999" hidden="1" customHeight="1" x14ac:dyDescent="0.35">
      <c r="A263" s="206">
        <v>262</v>
      </c>
      <c r="B263" s="206" t="s">
        <v>1360</v>
      </c>
      <c r="C263" s="206" t="s">
        <v>1361</v>
      </c>
      <c r="D263" s="206" t="s">
        <v>312</v>
      </c>
      <c r="E263" s="206" t="s">
        <v>852</v>
      </c>
      <c r="F263" s="206" t="s">
        <v>638</v>
      </c>
      <c r="G263" s="209" t="s">
        <v>1362</v>
      </c>
      <c r="H263" s="206" t="s">
        <v>1363</v>
      </c>
      <c r="I263" s="207">
        <v>9100</v>
      </c>
      <c r="J263" s="208">
        <v>1.032</v>
      </c>
      <c r="K263" s="207">
        <f t="shared" si="90"/>
        <v>9391.2000000000007</v>
      </c>
      <c r="L263" s="207">
        <f t="shared" si="91"/>
        <v>4695.6000000000004</v>
      </c>
      <c r="M263" s="207">
        <v>10279.879999999999</v>
      </c>
      <c r="N263" s="207">
        <v>888.68</v>
      </c>
      <c r="O263" s="207">
        <v>0</v>
      </c>
      <c r="P263" s="207">
        <v>5139.9399999999996</v>
      </c>
      <c r="Q263" s="207">
        <v>308.39639999999997</v>
      </c>
      <c r="R263" s="207">
        <f t="shared" si="92"/>
        <v>10279.879999999999</v>
      </c>
      <c r="S263" s="207">
        <f t="shared" si="95"/>
        <v>308.39639999999997</v>
      </c>
      <c r="T263" s="207">
        <f t="shared" si="93"/>
        <v>342.66266666666667</v>
      </c>
      <c r="U263" s="207">
        <f t="shared" si="94"/>
        <v>13706.506666666666</v>
      </c>
      <c r="V263" s="206">
        <v>2724.45</v>
      </c>
      <c r="W263" s="207">
        <f t="shared" si="96"/>
        <v>10982.056666666667</v>
      </c>
      <c r="X263" s="207">
        <f>W263-7735.01</f>
        <v>3247.0466666666671</v>
      </c>
      <c r="Y263" s="207">
        <f>X263*0.064</f>
        <v>207.81098666666671</v>
      </c>
      <c r="Z263" s="207">
        <f>Y263+148.51</f>
        <v>356.32098666666673</v>
      </c>
      <c r="AA263" s="207">
        <f t="shared" si="97"/>
        <v>356.32098666666673</v>
      </c>
      <c r="AB263" s="207">
        <f t="shared" si="98"/>
        <v>13350.185680000001</v>
      </c>
      <c r="AC263" s="206">
        <v>20</v>
      </c>
      <c r="AD263" s="207">
        <f t="shared" si="99"/>
        <v>6853.2533333333331</v>
      </c>
      <c r="AE263" s="207">
        <f t="shared" si="100"/>
        <v>856.65666666666664</v>
      </c>
      <c r="AF263" s="207">
        <v>2587.0500000000002</v>
      </c>
      <c r="AG263" s="207">
        <v>0</v>
      </c>
    </row>
    <row r="264" spans="1:33" ht="20.149999999999999" hidden="1" customHeight="1" x14ac:dyDescent="0.35">
      <c r="A264" s="206">
        <v>263</v>
      </c>
      <c r="D264" s="206" t="s">
        <v>312</v>
      </c>
      <c r="E264" s="206" t="s">
        <v>615</v>
      </c>
      <c r="F264" s="206" t="s">
        <v>615</v>
      </c>
      <c r="G264" s="206" t="s">
        <v>615</v>
      </c>
      <c r="H264" s="206" t="s">
        <v>615</v>
      </c>
      <c r="I264" s="207">
        <v>0</v>
      </c>
      <c r="J264" s="208">
        <v>0</v>
      </c>
      <c r="K264" s="207">
        <v>5203.3</v>
      </c>
      <c r="L264" s="207">
        <f t="shared" si="91"/>
        <v>2601.65</v>
      </c>
      <c r="M264" s="207">
        <v>5186.1000000000004</v>
      </c>
      <c r="N264" s="207">
        <v>303.5</v>
      </c>
      <c r="O264" s="207">
        <v>320.7</v>
      </c>
      <c r="P264" s="207">
        <v>2593.0500000000002</v>
      </c>
      <c r="Q264" s="207">
        <v>155.583</v>
      </c>
      <c r="R264" s="207">
        <f t="shared" si="92"/>
        <v>5186.1000000000004</v>
      </c>
      <c r="S264" s="207">
        <f t="shared" si="95"/>
        <v>155.583</v>
      </c>
      <c r="T264" s="207">
        <f t="shared" si="93"/>
        <v>172.87</v>
      </c>
      <c r="U264" s="207">
        <f t="shared" si="94"/>
        <v>6914.8</v>
      </c>
      <c r="V264" s="206">
        <v>2724.45</v>
      </c>
      <c r="W264" s="207">
        <f t="shared" si="96"/>
        <v>4190.3500000000004</v>
      </c>
      <c r="X264" s="207">
        <f>W264-0.01</f>
        <v>4190.34</v>
      </c>
      <c r="Y264" s="207">
        <f>X264*0.0192</f>
        <v>80.454527999999996</v>
      </c>
      <c r="Z264" s="207">
        <f>Y264+0</f>
        <v>80.454527999999996</v>
      </c>
      <c r="AA264" s="207">
        <f t="shared" si="97"/>
        <v>80.454527999999996</v>
      </c>
      <c r="AB264" s="207">
        <f t="shared" si="98"/>
        <v>6834.345472</v>
      </c>
      <c r="AC264" s="206">
        <v>20</v>
      </c>
      <c r="AD264" s="207">
        <f t="shared" si="99"/>
        <v>3457.4</v>
      </c>
      <c r="AE264" s="207">
        <f t="shared" si="100"/>
        <v>432.17500000000001</v>
      </c>
      <c r="AF264" s="207">
        <v>2587.0500000000002</v>
      </c>
      <c r="AG264" s="207">
        <v>0</v>
      </c>
    </row>
    <row r="265" spans="1:33" ht="20.149999999999999" customHeight="1" x14ac:dyDescent="0.35">
      <c r="A265" s="206">
        <v>264</v>
      </c>
      <c r="B265" s="206" t="s">
        <v>1364</v>
      </c>
      <c r="C265" s="206" t="s">
        <v>1365</v>
      </c>
      <c r="D265" s="206" t="s">
        <v>314</v>
      </c>
      <c r="E265" s="206" t="s">
        <v>726</v>
      </c>
      <c r="F265" s="206" t="s">
        <v>754</v>
      </c>
      <c r="G265" s="209" t="s">
        <v>881</v>
      </c>
      <c r="H265" s="206" t="s">
        <v>551</v>
      </c>
      <c r="I265" s="207">
        <v>6620</v>
      </c>
      <c r="J265" s="208">
        <v>1.032</v>
      </c>
      <c r="K265" s="207">
        <f t="shared" ref="K265:K275" si="101">I265*J265</f>
        <v>6831.84</v>
      </c>
      <c r="L265" s="207">
        <f t="shared" si="91"/>
        <v>3415.92</v>
      </c>
      <c r="M265" s="207">
        <v>7121.58</v>
      </c>
      <c r="N265" s="207">
        <v>504.54</v>
      </c>
      <c r="O265" s="207">
        <v>214.8</v>
      </c>
      <c r="P265" s="207">
        <v>3560.79</v>
      </c>
      <c r="Q265" s="207">
        <v>213.64739999999998</v>
      </c>
      <c r="R265" s="207">
        <f t="shared" si="92"/>
        <v>7121.58</v>
      </c>
      <c r="S265" s="207">
        <f t="shared" si="95"/>
        <v>213.64739999999998</v>
      </c>
      <c r="T265" s="207">
        <f t="shared" si="93"/>
        <v>237.386</v>
      </c>
      <c r="U265" s="207">
        <f t="shared" si="94"/>
        <v>9495.44</v>
      </c>
      <c r="V265" s="206">
        <v>2724.45</v>
      </c>
      <c r="W265" s="207">
        <f t="shared" si="96"/>
        <v>6770.9900000000007</v>
      </c>
      <c r="X265" s="207">
        <f>W265-0.01</f>
        <v>6770.9800000000005</v>
      </c>
      <c r="Y265" s="207">
        <f>X265*0.0192</f>
        <v>130.002816</v>
      </c>
      <c r="Z265" s="207">
        <f>Y265+0</f>
        <v>130.002816</v>
      </c>
      <c r="AA265" s="207">
        <f t="shared" si="97"/>
        <v>130.002816</v>
      </c>
      <c r="AB265" s="207">
        <f t="shared" si="98"/>
        <v>9365.4371840000003</v>
      </c>
      <c r="AC265" s="206">
        <v>20</v>
      </c>
      <c r="AD265" s="207">
        <f t="shared" si="99"/>
        <v>4747.72</v>
      </c>
      <c r="AE265" s="207">
        <f t="shared" si="100"/>
        <v>593.46500000000003</v>
      </c>
      <c r="AF265" s="207">
        <v>2587.0500000000002</v>
      </c>
      <c r="AG265" s="207">
        <v>0</v>
      </c>
    </row>
    <row r="266" spans="1:33" ht="20.149999999999999" customHeight="1" x14ac:dyDescent="0.35">
      <c r="A266" s="206">
        <v>265</v>
      </c>
      <c r="B266" s="206" t="s">
        <v>1366</v>
      </c>
      <c r="C266" s="206" t="s">
        <v>1367</v>
      </c>
      <c r="D266" s="206" t="s">
        <v>314</v>
      </c>
      <c r="E266" s="206" t="s">
        <v>666</v>
      </c>
      <c r="F266" s="206" t="s">
        <v>700</v>
      </c>
      <c r="G266" s="206" t="s">
        <v>1368</v>
      </c>
      <c r="H266" s="206" t="s">
        <v>1369</v>
      </c>
      <c r="I266" s="207">
        <v>12777.46</v>
      </c>
      <c r="J266" s="208">
        <v>1.032</v>
      </c>
      <c r="K266" s="207">
        <f t="shared" si="101"/>
        <v>13186.33872</v>
      </c>
      <c r="L266" s="207">
        <f t="shared" si="91"/>
        <v>6593.1693599999999</v>
      </c>
      <c r="M266" s="207">
        <v>14959.78</v>
      </c>
      <c r="N266" s="207">
        <v>1773.3</v>
      </c>
      <c r="O266" s="207">
        <v>0</v>
      </c>
      <c r="P266" s="207">
        <v>7479.89</v>
      </c>
      <c r="Q266" s="207">
        <v>448.79340000000002</v>
      </c>
      <c r="R266" s="207">
        <f t="shared" si="92"/>
        <v>14959.78</v>
      </c>
      <c r="S266" s="207">
        <f t="shared" si="95"/>
        <v>448.79340000000002</v>
      </c>
      <c r="T266" s="207">
        <f t="shared" si="93"/>
        <v>498.65933333333334</v>
      </c>
      <c r="U266" s="207">
        <f t="shared" si="94"/>
        <v>19946.373333333333</v>
      </c>
      <c r="V266" s="206">
        <v>2724.45</v>
      </c>
      <c r="W266" s="207">
        <f t="shared" si="96"/>
        <v>17221.923333333332</v>
      </c>
      <c r="X266" s="207">
        <f>W266-7735.01</f>
        <v>9486.913333333332</v>
      </c>
      <c r="Y266" s="207">
        <f>X266*0.064</f>
        <v>607.16245333333325</v>
      </c>
      <c r="Z266" s="207">
        <f>Y266+148.51</f>
        <v>755.67245333333324</v>
      </c>
      <c r="AA266" s="207">
        <f t="shared" si="97"/>
        <v>755.67245333333324</v>
      </c>
      <c r="AB266" s="207">
        <f t="shared" si="98"/>
        <v>19190.70088</v>
      </c>
      <c r="AC266" s="206">
        <v>20</v>
      </c>
      <c r="AD266" s="207">
        <f t="shared" si="99"/>
        <v>9973.1866666666665</v>
      </c>
      <c r="AE266" s="207">
        <f t="shared" si="100"/>
        <v>1246.6483333333333</v>
      </c>
      <c r="AF266" s="207">
        <v>2587.0500000000002</v>
      </c>
      <c r="AG266" s="207">
        <v>0</v>
      </c>
    </row>
    <row r="267" spans="1:33" ht="20.149999999999999" customHeight="1" x14ac:dyDescent="0.35">
      <c r="A267" s="206">
        <v>266</v>
      </c>
      <c r="B267" s="206" t="s">
        <v>1370</v>
      </c>
      <c r="C267" s="206" t="s">
        <v>1371</v>
      </c>
      <c r="D267" s="206" t="s">
        <v>314</v>
      </c>
      <c r="E267" s="206" t="s">
        <v>759</v>
      </c>
      <c r="F267" s="206" t="s">
        <v>774</v>
      </c>
      <c r="G267" s="209" t="s">
        <v>1372</v>
      </c>
      <c r="H267" s="206" t="s">
        <v>547</v>
      </c>
      <c r="I267" s="207">
        <v>12777.46</v>
      </c>
      <c r="J267" s="208">
        <v>1.032</v>
      </c>
      <c r="K267" s="207">
        <f t="shared" si="101"/>
        <v>13186.33872</v>
      </c>
      <c r="L267" s="207">
        <f t="shared" si="91"/>
        <v>6593.1693599999999</v>
      </c>
      <c r="M267" s="207">
        <v>14959.78</v>
      </c>
      <c r="N267" s="207">
        <v>1773.3</v>
      </c>
      <c r="O267" s="207">
        <v>0</v>
      </c>
      <c r="P267" s="207">
        <v>7479.89</v>
      </c>
      <c r="Q267" s="207">
        <v>448.79340000000002</v>
      </c>
      <c r="R267" s="207">
        <f t="shared" si="92"/>
        <v>14959.78</v>
      </c>
      <c r="S267" s="207">
        <f t="shared" si="95"/>
        <v>448.79340000000002</v>
      </c>
      <c r="T267" s="207">
        <f t="shared" si="93"/>
        <v>498.65933333333334</v>
      </c>
      <c r="U267" s="207">
        <f t="shared" si="94"/>
        <v>19946.373333333333</v>
      </c>
      <c r="V267" s="206">
        <v>2724.45</v>
      </c>
      <c r="W267" s="207">
        <f t="shared" si="96"/>
        <v>17221.923333333332</v>
      </c>
      <c r="X267" s="207">
        <f>W267-7735.01</f>
        <v>9486.913333333332</v>
      </c>
      <c r="Y267" s="207">
        <f>X267*0.064</f>
        <v>607.16245333333325</v>
      </c>
      <c r="Z267" s="207">
        <f>Y267+148.51</f>
        <v>755.67245333333324</v>
      </c>
      <c r="AA267" s="207">
        <f t="shared" si="97"/>
        <v>755.67245333333324</v>
      </c>
      <c r="AB267" s="207">
        <f t="shared" si="98"/>
        <v>19190.70088</v>
      </c>
      <c r="AC267" s="206">
        <v>20</v>
      </c>
      <c r="AD267" s="207">
        <f t="shared" si="99"/>
        <v>9973.1866666666665</v>
      </c>
      <c r="AE267" s="207">
        <f t="shared" si="100"/>
        <v>1246.6483333333333</v>
      </c>
      <c r="AF267" s="207">
        <v>2587.0500000000002</v>
      </c>
      <c r="AG267" s="207">
        <v>0</v>
      </c>
    </row>
    <row r="268" spans="1:33" ht="20.149999999999999" hidden="1" customHeight="1" x14ac:dyDescent="0.35">
      <c r="A268" s="206">
        <v>267</v>
      </c>
      <c r="B268" s="206" t="s">
        <v>1373</v>
      </c>
      <c r="C268" s="206" t="s">
        <v>1374</v>
      </c>
      <c r="D268" s="206" t="s">
        <v>317</v>
      </c>
      <c r="E268" s="206" t="s">
        <v>981</v>
      </c>
      <c r="F268" s="206" t="s">
        <v>774</v>
      </c>
      <c r="G268" s="209" t="s">
        <v>680</v>
      </c>
      <c r="H268" s="206" t="s">
        <v>1375</v>
      </c>
      <c r="I268" s="207">
        <v>19525.599999999999</v>
      </c>
      <c r="J268" s="208">
        <v>1.032</v>
      </c>
      <c r="K268" s="207">
        <f>I268*J268</f>
        <v>20150.4192</v>
      </c>
      <c r="L268" s="207">
        <f>K268/2</f>
        <v>10075.2096</v>
      </c>
      <c r="M268" s="207">
        <v>23815.279999999999</v>
      </c>
      <c r="N268" s="207">
        <v>3664.86</v>
      </c>
      <c r="O268" s="207">
        <v>0</v>
      </c>
      <c r="P268" s="207">
        <v>11907.64</v>
      </c>
      <c r="Q268" s="207">
        <v>714.45839999999998</v>
      </c>
      <c r="R268" s="207">
        <f t="shared" si="92"/>
        <v>23815.279999999999</v>
      </c>
      <c r="S268" s="207">
        <f t="shared" si="95"/>
        <v>714.45839999999998</v>
      </c>
      <c r="T268" s="207">
        <f t="shared" si="93"/>
        <v>793.84266666666667</v>
      </c>
      <c r="U268" s="207">
        <f t="shared" si="94"/>
        <v>31753.706666666665</v>
      </c>
      <c r="V268" s="206">
        <v>2724.45</v>
      </c>
      <c r="W268" s="207">
        <f t="shared" si="96"/>
        <v>29029.256666666664</v>
      </c>
      <c r="X268" s="207">
        <f>W268-7735.01</f>
        <v>21294.246666666666</v>
      </c>
      <c r="Y268" s="207">
        <f>X268*0.064</f>
        <v>1362.8317866666666</v>
      </c>
      <c r="Z268" s="207">
        <f>Y268+148.51</f>
        <v>1511.3417866666666</v>
      </c>
      <c r="AA268" s="207">
        <f t="shared" si="97"/>
        <v>1511.3417866666666</v>
      </c>
      <c r="AB268" s="207">
        <f t="shared" si="98"/>
        <v>30242.364879999997</v>
      </c>
      <c r="AC268" s="206">
        <v>20</v>
      </c>
      <c r="AD268" s="207">
        <f t="shared" si="99"/>
        <v>15876.853333333333</v>
      </c>
      <c r="AE268" s="207">
        <f t="shared" si="100"/>
        <v>1984.6066666666666</v>
      </c>
      <c r="AF268" s="207">
        <v>2587.0500000000002</v>
      </c>
      <c r="AG268" s="207">
        <v>0</v>
      </c>
    </row>
    <row r="269" spans="1:33" s="216" customFormat="1" ht="20.149999999999999" customHeight="1" x14ac:dyDescent="0.35">
      <c r="A269" s="206">
        <v>268</v>
      </c>
      <c r="B269" s="206" t="s">
        <v>1376</v>
      </c>
      <c r="C269" s="206" t="s">
        <v>1377</v>
      </c>
      <c r="D269" s="206" t="s">
        <v>314</v>
      </c>
      <c r="E269" s="206" t="s">
        <v>976</v>
      </c>
      <c r="F269" s="206" t="s">
        <v>754</v>
      </c>
      <c r="G269" s="206" t="s">
        <v>1378</v>
      </c>
      <c r="H269" s="212" t="s">
        <v>548</v>
      </c>
      <c r="I269" s="207">
        <v>9167.86</v>
      </c>
      <c r="J269" s="208">
        <v>1.032</v>
      </c>
      <c r="K269" s="207">
        <f t="shared" si="101"/>
        <v>9461.2315200000012</v>
      </c>
      <c r="L269" s="207">
        <f t="shared" si="91"/>
        <v>4730.6157600000006</v>
      </c>
      <c r="M269" s="207">
        <v>10363.26</v>
      </c>
      <c r="N269" s="207">
        <v>902.02</v>
      </c>
      <c r="O269" s="207">
        <v>0</v>
      </c>
      <c r="P269" s="207">
        <v>5181.63</v>
      </c>
      <c r="Q269" s="207">
        <v>310.89780000000002</v>
      </c>
      <c r="R269" s="207">
        <f t="shared" si="92"/>
        <v>10363.26</v>
      </c>
      <c r="S269" s="207">
        <f t="shared" si="95"/>
        <v>310.89780000000002</v>
      </c>
      <c r="T269" s="207">
        <f t="shared" si="93"/>
        <v>345.44200000000001</v>
      </c>
      <c r="U269" s="207">
        <f t="shared" si="94"/>
        <v>13817.68</v>
      </c>
      <c r="V269" s="206">
        <v>2724.45</v>
      </c>
      <c r="W269" s="207">
        <f t="shared" si="96"/>
        <v>11093.23</v>
      </c>
      <c r="X269" s="207">
        <f>W269-7735.01</f>
        <v>3358.2199999999993</v>
      </c>
      <c r="Y269" s="207">
        <f>X269*0.064</f>
        <v>214.92607999999996</v>
      </c>
      <c r="Z269" s="207">
        <f>Y269+148.51</f>
        <v>363.43607999999995</v>
      </c>
      <c r="AA269" s="207">
        <f t="shared" si="97"/>
        <v>363.43607999999995</v>
      </c>
      <c r="AB269" s="207">
        <f t="shared" si="98"/>
        <v>13454.243920000001</v>
      </c>
      <c r="AC269" s="206">
        <v>20</v>
      </c>
      <c r="AD269" s="207">
        <f t="shared" si="99"/>
        <v>6908.84</v>
      </c>
      <c r="AE269" s="207">
        <f t="shared" si="100"/>
        <v>863.60500000000002</v>
      </c>
      <c r="AF269" s="207">
        <v>2587.0500000000002</v>
      </c>
      <c r="AG269" s="207">
        <v>0</v>
      </c>
    </row>
    <row r="270" spans="1:33" ht="20.149999999999999" customHeight="1" x14ac:dyDescent="0.35">
      <c r="A270" s="206">
        <v>269</v>
      </c>
      <c r="B270" s="206" t="s">
        <v>1379</v>
      </c>
      <c r="C270" s="206" t="s">
        <v>1380</v>
      </c>
      <c r="D270" s="206" t="s">
        <v>314</v>
      </c>
      <c r="E270" s="206" t="s">
        <v>599</v>
      </c>
      <c r="F270" s="206" t="s">
        <v>619</v>
      </c>
      <c r="G270" s="206" t="s">
        <v>1381</v>
      </c>
      <c r="H270" s="206" t="s">
        <v>545</v>
      </c>
      <c r="I270" s="207">
        <v>28280.86</v>
      </c>
      <c r="J270" s="208">
        <v>1.032</v>
      </c>
      <c r="K270" s="207">
        <f t="shared" si="101"/>
        <v>29185.847520000003</v>
      </c>
      <c r="L270" s="207">
        <f t="shared" si="91"/>
        <v>14592.923760000001</v>
      </c>
      <c r="M270" s="207">
        <v>35549.5</v>
      </c>
      <c r="N270" s="207">
        <v>6363.66</v>
      </c>
      <c r="O270" s="207">
        <v>0</v>
      </c>
      <c r="P270" s="207">
        <v>17774.75</v>
      </c>
      <c r="Q270" s="207">
        <v>1066.4849999999999</v>
      </c>
      <c r="R270" s="207">
        <f t="shared" si="92"/>
        <v>35549.5</v>
      </c>
      <c r="S270" s="207">
        <f t="shared" si="95"/>
        <v>1066.4849999999999</v>
      </c>
      <c r="T270" s="207">
        <f t="shared" si="93"/>
        <v>1184.9833333333333</v>
      </c>
      <c r="U270" s="207">
        <f t="shared" si="94"/>
        <v>47399.333333333336</v>
      </c>
      <c r="V270" s="206">
        <v>2724.45</v>
      </c>
      <c r="W270" s="207">
        <f t="shared" si="96"/>
        <v>44674.883333333339</v>
      </c>
      <c r="X270" s="207">
        <f>W270-7735.01</f>
        <v>36939.873333333337</v>
      </c>
      <c r="Y270" s="207">
        <f>X270*0.064</f>
        <v>2364.1518933333336</v>
      </c>
      <c r="Z270" s="207">
        <f>Y270+148.51</f>
        <v>2512.6618933333339</v>
      </c>
      <c r="AA270" s="207">
        <f t="shared" si="97"/>
        <v>2512.6618933333339</v>
      </c>
      <c r="AB270" s="207">
        <f t="shared" si="98"/>
        <v>44886.671440000006</v>
      </c>
      <c r="AC270" s="206">
        <v>20</v>
      </c>
      <c r="AD270" s="207">
        <f t="shared" si="99"/>
        <v>23699.666666666668</v>
      </c>
      <c r="AE270" s="207">
        <f t="shared" si="100"/>
        <v>2962.4583333333335</v>
      </c>
      <c r="AF270" s="207">
        <v>2587.0500000000002</v>
      </c>
      <c r="AG270" s="207">
        <f>AE270-AF270</f>
        <v>375.4083333333333</v>
      </c>
    </row>
    <row r="271" spans="1:33" ht="20.149999999999999" customHeight="1" x14ac:dyDescent="0.35">
      <c r="A271" s="206">
        <v>270</v>
      </c>
      <c r="B271" s="206" t="s">
        <v>1382</v>
      </c>
      <c r="C271" s="206" t="s">
        <v>1383</v>
      </c>
      <c r="D271" s="206" t="s">
        <v>314</v>
      </c>
      <c r="E271" s="206" t="s">
        <v>708</v>
      </c>
      <c r="F271" s="206" t="s">
        <v>1133</v>
      </c>
      <c r="G271" s="206" t="s">
        <v>1270</v>
      </c>
      <c r="H271" s="206" t="s">
        <v>550</v>
      </c>
      <c r="I271" s="207">
        <v>6970</v>
      </c>
      <c r="J271" s="208">
        <v>1.032</v>
      </c>
      <c r="K271" s="207">
        <f t="shared" si="101"/>
        <v>7193.04</v>
      </c>
      <c r="L271" s="207">
        <f t="shared" si="91"/>
        <v>3596.52</v>
      </c>
      <c r="M271" s="207">
        <v>7767.9</v>
      </c>
      <c r="N271" s="207">
        <v>574.86</v>
      </c>
      <c r="O271" s="207">
        <v>0</v>
      </c>
      <c r="P271" s="207">
        <v>3883.95</v>
      </c>
      <c r="Q271" s="207">
        <v>233.03699999999998</v>
      </c>
      <c r="R271" s="207">
        <f t="shared" si="92"/>
        <v>7767.9</v>
      </c>
      <c r="S271" s="207">
        <f t="shared" si="95"/>
        <v>233.03699999999998</v>
      </c>
      <c r="T271" s="207">
        <f t="shared" si="93"/>
        <v>258.93</v>
      </c>
      <c r="U271" s="207">
        <f t="shared" si="94"/>
        <v>10357.200000000001</v>
      </c>
      <c r="V271" s="206">
        <v>2724.45</v>
      </c>
      <c r="W271" s="207">
        <f t="shared" si="96"/>
        <v>7632.7500000000009</v>
      </c>
      <c r="X271" s="207">
        <f>W271-0.01</f>
        <v>7632.7400000000007</v>
      </c>
      <c r="Y271" s="207">
        <f>X271*0.0192</f>
        <v>146.548608</v>
      </c>
      <c r="Z271" s="207">
        <f>Y271+0</f>
        <v>146.548608</v>
      </c>
      <c r="AA271" s="207">
        <f t="shared" si="97"/>
        <v>146.548608</v>
      </c>
      <c r="AB271" s="207">
        <f t="shared" si="98"/>
        <v>10210.651392000002</v>
      </c>
      <c r="AC271" s="206">
        <v>20</v>
      </c>
      <c r="AD271" s="207">
        <f t="shared" si="99"/>
        <v>5178.6000000000004</v>
      </c>
      <c r="AE271" s="207">
        <f t="shared" si="100"/>
        <v>647.32500000000005</v>
      </c>
      <c r="AF271" s="207">
        <v>2587.0500000000002</v>
      </c>
      <c r="AG271" s="207">
        <v>0</v>
      </c>
    </row>
    <row r="272" spans="1:33" ht="20.149999999999999" customHeight="1" x14ac:dyDescent="0.35">
      <c r="A272" s="206">
        <v>271</v>
      </c>
      <c r="B272" s="206" t="s">
        <v>1384</v>
      </c>
      <c r="C272" s="206" t="s">
        <v>1385</v>
      </c>
      <c r="D272" s="206" t="s">
        <v>314</v>
      </c>
      <c r="E272" s="206" t="s">
        <v>608</v>
      </c>
      <c r="F272" s="206" t="s">
        <v>584</v>
      </c>
      <c r="G272" s="206" t="s">
        <v>680</v>
      </c>
      <c r="H272" s="206" t="s">
        <v>549</v>
      </c>
      <c r="I272" s="207">
        <v>8291.1</v>
      </c>
      <c r="J272" s="208">
        <v>1.032</v>
      </c>
      <c r="K272" s="207">
        <f t="shared" si="101"/>
        <v>8556.4152000000013</v>
      </c>
      <c r="L272" s="207">
        <f t="shared" si="91"/>
        <v>4278.2076000000006</v>
      </c>
      <c r="M272" s="207">
        <v>9297.7199999999993</v>
      </c>
      <c r="N272" s="207">
        <v>741.3</v>
      </c>
      <c r="O272" s="207">
        <v>0</v>
      </c>
      <c r="P272" s="207">
        <v>4648.8599999999997</v>
      </c>
      <c r="Q272" s="207">
        <v>278.93159999999995</v>
      </c>
      <c r="R272" s="207">
        <f t="shared" si="92"/>
        <v>9297.7199999999993</v>
      </c>
      <c r="S272" s="207">
        <f t="shared" si="95"/>
        <v>278.93159999999995</v>
      </c>
      <c r="T272" s="207">
        <f t="shared" si="93"/>
        <v>309.92399999999998</v>
      </c>
      <c r="U272" s="207">
        <f t="shared" si="94"/>
        <v>12396.96</v>
      </c>
      <c r="V272" s="206">
        <v>2724.45</v>
      </c>
      <c r="W272" s="207">
        <f t="shared" si="96"/>
        <v>9672.5099999999984</v>
      </c>
      <c r="X272" s="207">
        <f>W272-7735.01</f>
        <v>1937.4999999999982</v>
      </c>
      <c r="Y272" s="207">
        <f>X272*0.064</f>
        <v>123.99999999999989</v>
      </c>
      <c r="Z272" s="207">
        <f>Y272+148.51</f>
        <v>272.50999999999988</v>
      </c>
      <c r="AA272" s="207">
        <f t="shared" si="97"/>
        <v>272.50999999999988</v>
      </c>
      <c r="AB272" s="207">
        <f t="shared" si="98"/>
        <v>12124.449999999999</v>
      </c>
      <c r="AC272" s="206">
        <v>20</v>
      </c>
      <c r="AD272" s="207">
        <f t="shared" si="99"/>
        <v>6198.48</v>
      </c>
      <c r="AE272" s="207">
        <f t="shared" si="100"/>
        <v>774.81</v>
      </c>
      <c r="AF272" s="207">
        <v>2587.0500000000002</v>
      </c>
      <c r="AG272" s="207">
        <v>0</v>
      </c>
    </row>
    <row r="273" spans="1:33" ht="20.149999999999999" customHeight="1" x14ac:dyDescent="0.35">
      <c r="A273" s="206">
        <v>272</v>
      </c>
      <c r="D273" s="206" t="s">
        <v>314</v>
      </c>
      <c r="E273" s="206" t="s">
        <v>615</v>
      </c>
      <c r="F273" s="206" t="s">
        <v>615</v>
      </c>
      <c r="G273" s="206" t="s">
        <v>615</v>
      </c>
      <c r="H273" s="206" t="s">
        <v>1386</v>
      </c>
      <c r="I273" s="207">
        <v>15000</v>
      </c>
      <c r="J273" s="208">
        <v>1.032</v>
      </c>
      <c r="K273" s="207">
        <f t="shared" si="101"/>
        <v>15480</v>
      </c>
      <c r="L273" s="207">
        <f t="shared" si="91"/>
        <v>7740</v>
      </c>
      <c r="M273" s="207">
        <v>17876.3</v>
      </c>
      <c r="N273" s="207">
        <v>1275.5999999999999</v>
      </c>
      <c r="O273" s="207">
        <v>0</v>
      </c>
      <c r="P273" s="207">
        <v>8938.15</v>
      </c>
      <c r="Q273" s="207">
        <v>536.28899999999999</v>
      </c>
      <c r="R273" s="207">
        <f t="shared" si="92"/>
        <v>17876.3</v>
      </c>
      <c r="S273" s="207">
        <f t="shared" si="95"/>
        <v>536.28899999999999</v>
      </c>
      <c r="T273" s="207">
        <f>R273/30</f>
        <v>595.87666666666667</v>
      </c>
      <c r="U273" s="207">
        <f>T273*40</f>
        <v>23835.066666666666</v>
      </c>
      <c r="V273" s="206">
        <v>2724.45</v>
      </c>
      <c r="W273" s="207">
        <f t="shared" si="96"/>
        <v>21110.616666666665</v>
      </c>
      <c r="X273" s="207">
        <f>W273-7735.01</f>
        <v>13375.606666666665</v>
      </c>
      <c r="Y273" s="207">
        <f>X273*0.064</f>
        <v>856.03882666666652</v>
      </c>
      <c r="Z273" s="207">
        <f>Y273+148.51</f>
        <v>1004.5488266666665</v>
      </c>
      <c r="AA273" s="207">
        <f t="shared" si="97"/>
        <v>1004.5488266666665</v>
      </c>
      <c r="AB273" s="207">
        <f t="shared" si="98"/>
        <v>22830.51784</v>
      </c>
      <c r="AC273" s="206">
        <v>20</v>
      </c>
      <c r="AD273" s="207">
        <f t="shared" si="99"/>
        <v>11917.533333333333</v>
      </c>
      <c r="AE273" s="207">
        <f t="shared" si="100"/>
        <v>1489.6916666666666</v>
      </c>
      <c r="AF273" s="207">
        <v>2587.0500000000002</v>
      </c>
      <c r="AG273" s="207">
        <v>0</v>
      </c>
    </row>
    <row r="274" spans="1:33" ht="20.149999999999999" customHeight="1" x14ac:dyDescent="0.35">
      <c r="A274" s="206">
        <v>273</v>
      </c>
      <c r="D274" s="206" t="s">
        <v>314</v>
      </c>
      <c r="E274" s="206" t="s">
        <v>615</v>
      </c>
      <c r="F274" s="206" t="s">
        <v>615</v>
      </c>
      <c r="G274" s="206" t="s">
        <v>615</v>
      </c>
      <c r="H274" s="206" t="s">
        <v>1386</v>
      </c>
      <c r="I274" s="207">
        <v>15000</v>
      </c>
      <c r="J274" s="208">
        <v>1.032</v>
      </c>
      <c r="K274" s="207">
        <f t="shared" si="101"/>
        <v>15480</v>
      </c>
      <c r="L274" s="207">
        <f t="shared" si="91"/>
        <v>7740</v>
      </c>
      <c r="M274" s="207">
        <v>17876.3</v>
      </c>
      <c r="N274" s="207">
        <v>1275.5999999999999</v>
      </c>
      <c r="O274" s="207">
        <v>0</v>
      </c>
      <c r="P274" s="207">
        <v>8938.15</v>
      </c>
      <c r="Q274" s="207">
        <v>536.28899999999999</v>
      </c>
      <c r="R274" s="207">
        <f t="shared" si="92"/>
        <v>17876.3</v>
      </c>
      <c r="S274" s="207">
        <f t="shared" si="95"/>
        <v>536.28899999999999</v>
      </c>
      <c r="T274" s="207">
        <f t="shared" si="93"/>
        <v>595.87666666666667</v>
      </c>
      <c r="U274" s="207">
        <f t="shared" si="94"/>
        <v>23835.066666666666</v>
      </c>
      <c r="V274" s="206">
        <v>2724.45</v>
      </c>
      <c r="W274" s="207">
        <f t="shared" si="96"/>
        <v>21110.616666666665</v>
      </c>
      <c r="X274" s="207">
        <f>W274-7735.01</f>
        <v>13375.606666666665</v>
      </c>
      <c r="Y274" s="207">
        <f>X274*0.064</f>
        <v>856.03882666666652</v>
      </c>
      <c r="Z274" s="207">
        <f>Y274+148.51</f>
        <v>1004.5488266666665</v>
      </c>
      <c r="AA274" s="207">
        <f t="shared" si="97"/>
        <v>1004.5488266666665</v>
      </c>
      <c r="AB274" s="207">
        <f t="shared" si="98"/>
        <v>22830.51784</v>
      </c>
      <c r="AC274" s="206">
        <v>20</v>
      </c>
      <c r="AD274" s="207">
        <f t="shared" si="99"/>
        <v>11917.533333333333</v>
      </c>
      <c r="AE274" s="207">
        <f t="shared" si="100"/>
        <v>1489.6916666666666</v>
      </c>
      <c r="AF274" s="207">
        <v>2587.0500000000002</v>
      </c>
      <c r="AG274" s="207">
        <v>0</v>
      </c>
    </row>
    <row r="275" spans="1:33" ht="20.149999999999999" customHeight="1" x14ac:dyDescent="0.35">
      <c r="A275" s="206">
        <v>274</v>
      </c>
      <c r="D275" s="206" t="s">
        <v>314</v>
      </c>
      <c r="E275" s="206" t="s">
        <v>615</v>
      </c>
      <c r="F275" s="206" t="s">
        <v>615</v>
      </c>
      <c r="G275" s="206" t="s">
        <v>615</v>
      </c>
      <c r="H275" s="206" t="s">
        <v>1387</v>
      </c>
      <c r="I275" s="207">
        <v>8291.1</v>
      </c>
      <c r="J275" s="208">
        <v>1.032</v>
      </c>
      <c r="K275" s="207">
        <f t="shared" si="101"/>
        <v>8556.4152000000013</v>
      </c>
      <c r="L275" s="207">
        <f t="shared" si="91"/>
        <v>4278.2076000000006</v>
      </c>
      <c r="M275" s="207">
        <v>9297.7199999999993</v>
      </c>
      <c r="N275" s="207">
        <v>741.3</v>
      </c>
      <c r="O275" s="207">
        <v>0</v>
      </c>
      <c r="P275" s="207">
        <v>4648.8599999999997</v>
      </c>
      <c r="Q275" s="207">
        <v>278.93159999999995</v>
      </c>
      <c r="R275" s="207">
        <f t="shared" si="92"/>
        <v>9297.7199999999993</v>
      </c>
      <c r="S275" s="207">
        <f t="shared" si="95"/>
        <v>278.93159999999995</v>
      </c>
      <c r="T275" s="207">
        <f t="shared" si="93"/>
        <v>309.92399999999998</v>
      </c>
      <c r="U275" s="207">
        <f t="shared" si="94"/>
        <v>12396.96</v>
      </c>
      <c r="V275" s="206">
        <v>2724.45</v>
      </c>
      <c r="W275" s="207">
        <f t="shared" si="96"/>
        <v>9672.5099999999984</v>
      </c>
      <c r="X275" s="207">
        <f>W275-7735.01</f>
        <v>1937.4999999999982</v>
      </c>
      <c r="Y275" s="207">
        <f>X275*0.064</f>
        <v>123.99999999999989</v>
      </c>
      <c r="Z275" s="207">
        <f>Y275+148.51</f>
        <v>272.50999999999988</v>
      </c>
      <c r="AA275" s="207">
        <f t="shared" si="97"/>
        <v>272.50999999999988</v>
      </c>
      <c r="AB275" s="207">
        <f t="shared" si="98"/>
        <v>12124.449999999999</v>
      </c>
      <c r="AC275" s="206">
        <v>20</v>
      </c>
      <c r="AD275" s="207">
        <f t="shared" si="99"/>
        <v>6198.48</v>
      </c>
      <c r="AE275" s="207">
        <f t="shared" si="100"/>
        <v>774.81</v>
      </c>
      <c r="AF275" s="207">
        <v>2587.0500000000002</v>
      </c>
      <c r="AG275" s="207">
        <v>0</v>
      </c>
    </row>
    <row r="277" spans="1:33" s="216" customFormat="1" x14ac:dyDescent="0.35">
      <c r="I277" s="217"/>
      <c r="J277" s="218"/>
      <c r="K277" s="217">
        <f>SUBTOTAL(9,K2:K276)</f>
        <v>196033.08631199997</v>
      </c>
      <c r="L277" s="217">
        <f t="shared" ref="L277:S277" si="102">SUBTOTAL(9,L2:L276)</f>
        <v>98016.543155999985</v>
      </c>
      <c r="M277" s="219">
        <f t="shared" si="102"/>
        <v>220805.47999999995</v>
      </c>
      <c r="N277" s="219">
        <f t="shared" si="102"/>
        <v>22745.479999999996</v>
      </c>
      <c r="O277" s="219">
        <f t="shared" si="102"/>
        <v>214.8</v>
      </c>
      <c r="P277" s="219">
        <f t="shared" si="102"/>
        <v>110402.73999999998</v>
      </c>
      <c r="Q277" s="219">
        <f t="shared" si="102"/>
        <v>6624.1643999999997</v>
      </c>
      <c r="R277" s="219">
        <f>SUBTOTAL(9,R2:R276)</f>
        <v>220805.47999999995</v>
      </c>
      <c r="S277" s="220">
        <f t="shared" si="102"/>
        <v>6624.1643999999997</v>
      </c>
      <c r="T277" s="217"/>
      <c r="U277" s="221">
        <f>SUBTOTAL(9,U2:U276)</f>
        <v>294407.3066666667</v>
      </c>
      <c r="V277" s="221">
        <f t="shared" ref="V277:AE277" si="103">SUBTOTAL(9,V2:V276)</f>
        <v>49040.099999999991</v>
      </c>
      <c r="W277" s="221">
        <f t="shared" si="103"/>
        <v>245367.20666666669</v>
      </c>
      <c r="X277" s="221">
        <f t="shared" si="103"/>
        <v>160282.02666666664</v>
      </c>
      <c r="Y277" s="221">
        <f t="shared" si="103"/>
        <v>7928.8950186666671</v>
      </c>
      <c r="Z277" s="221">
        <f t="shared" si="103"/>
        <v>9562.5050186666685</v>
      </c>
      <c r="AA277" s="221">
        <f t="shared" si="103"/>
        <v>9562.5050186666685</v>
      </c>
      <c r="AB277" s="221">
        <f t="shared" si="103"/>
        <v>284844.80164800002</v>
      </c>
      <c r="AC277" s="221">
        <f t="shared" si="103"/>
        <v>360</v>
      </c>
      <c r="AD277" s="221">
        <f t="shared" si="103"/>
        <v>147203.65333333335</v>
      </c>
      <c r="AE277" s="222">
        <f t="shared" si="103"/>
        <v>18400.456666666669</v>
      </c>
      <c r="AF277" s="217"/>
    </row>
  </sheetData>
  <autoFilter ref="A1:AG275" xr:uid="{00000000-0009-0000-0000-000004000000}">
    <filterColumn colId="3">
      <filters>
        <filter val="DIF"/>
        <filter val="TESORERIA"/>
      </filters>
    </filterColumn>
  </autoFilter>
  <pageMargins left="0.51181102362204722" right="0.51181102362204722" top="0.74803149606299213" bottom="0.74803149606299213" header="0.31496062992125984" footer="0.31496062992125984"/>
  <pageSetup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E112"/>
  <sheetViews>
    <sheetView topLeftCell="A102" workbookViewId="0">
      <selection sqref="A1:D112"/>
    </sheetView>
  </sheetViews>
  <sheetFormatPr baseColWidth="10" defaultRowHeight="14.5" x14ac:dyDescent="0.35"/>
  <cols>
    <col min="1" max="1" width="27.7265625" customWidth="1"/>
    <col min="2" max="2" width="51.1796875" customWidth="1"/>
    <col min="3" max="3" width="13.7265625" customWidth="1"/>
    <col min="4" max="4" width="13.54296875" customWidth="1"/>
  </cols>
  <sheetData>
    <row r="1" spans="1:5" ht="21" x14ac:dyDescent="0.5">
      <c r="A1" s="246" t="s">
        <v>1402</v>
      </c>
      <c r="B1" s="246"/>
      <c r="C1" s="246"/>
      <c r="D1" s="246"/>
    </row>
    <row r="3" spans="1:5" ht="31" x14ac:dyDescent="0.35">
      <c r="A3" s="191" t="s">
        <v>479</v>
      </c>
      <c r="B3" s="191" t="s">
        <v>480</v>
      </c>
      <c r="C3" s="192" t="s">
        <v>481</v>
      </c>
      <c r="D3" s="193" t="s">
        <v>482</v>
      </c>
    </row>
    <row r="4" spans="1:5" ht="21" customHeight="1" x14ac:dyDescent="0.35">
      <c r="A4" s="194" t="s">
        <v>339</v>
      </c>
      <c r="B4" s="194" t="s">
        <v>483</v>
      </c>
      <c r="C4" s="195">
        <v>14531.66</v>
      </c>
      <c r="D4" s="194">
        <v>1</v>
      </c>
      <c r="E4">
        <f>C4*D4</f>
        <v>14531.66</v>
      </c>
    </row>
    <row r="5" spans="1:5" ht="21" customHeight="1" x14ac:dyDescent="0.35">
      <c r="A5" s="194" t="s">
        <v>339</v>
      </c>
      <c r="B5" s="194" t="s">
        <v>484</v>
      </c>
      <c r="C5" s="195">
        <v>7767.9</v>
      </c>
      <c r="D5" s="194">
        <v>1</v>
      </c>
      <c r="E5">
        <f t="shared" ref="E5:E68" si="0">C5*D5</f>
        <v>7767.9</v>
      </c>
    </row>
    <row r="6" spans="1:5" ht="21" customHeight="1" x14ac:dyDescent="0.35">
      <c r="A6" s="194" t="s">
        <v>339</v>
      </c>
      <c r="B6" s="194" t="s">
        <v>486</v>
      </c>
      <c r="C6" s="195">
        <v>7767.9</v>
      </c>
      <c r="D6" s="194">
        <v>1</v>
      </c>
      <c r="E6">
        <f t="shared" si="0"/>
        <v>7767.9</v>
      </c>
    </row>
    <row r="7" spans="1:5" ht="21" customHeight="1" x14ac:dyDescent="0.35">
      <c r="A7" s="194" t="s">
        <v>339</v>
      </c>
      <c r="B7" s="194" t="s">
        <v>485</v>
      </c>
      <c r="C7" s="195">
        <v>6052.66</v>
      </c>
      <c r="D7" s="194">
        <v>5</v>
      </c>
      <c r="E7">
        <f t="shared" si="0"/>
        <v>30263.3</v>
      </c>
    </row>
    <row r="8" spans="1:5" ht="31" x14ac:dyDescent="0.35">
      <c r="A8" s="191" t="s">
        <v>479</v>
      </c>
      <c r="B8" s="191" t="s">
        <v>480</v>
      </c>
      <c r="C8" s="192" t="s">
        <v>481</v>
      </c>
      <c r="D8" s="193" t="s">
        <v>482</v>
      </c>
    </row>
    <row r="9" spans="1:5" ht="20.25" customHeight="1" x14ac:dyDescent="0.35">
      <c r="A9" s="194" t="s">
        <v>317</v>
      </c>
      <c r="B9" s="194" t="s">
        <v>487</v>
      </c>
      <c r="C9" s="195">
        <v>23815.279999999999</v>
      </c>
      <c r="D9" s="194">
        <v>1</v>
      </c>
      <c r="E9">
        <f t="shared" si="0"/>
        <v>23815.279999999999</v>
      </c>
    </row>
    <row r="10" spans="1:5" ht="20.25" customHeight="1" x14ac:dyDescent="0.35">
      <c r="A10" s="194" t="s">
        <v>317</v>
      </c>
      <c r="B10" s="194" t="s">
        <v>488</v>
      </c>
      <c r="C10" s="195">
        <v>13821.26</v>
      </c>
      <c r="D10" s="194">
        <v>1</v>
      </c>
      <c r="E10">
        <f t="shared" si="0"/>
        <v>13821.26</v>
      </c>
    </row>
    <row r="11" spans="1:5" ht="20.25" customHeight="1" x14ac:dyDescent="0.35">
      <c r="A11" s="194" t="s">
        <v>317</v>
      </c>
      <c r="B11" s="194" t="s">
        <v>489</v>
      </c>
      <c r="C11" s="195">
        <v>9067.06</v>
      </c>
      <c r="D11" s="194">
        <v>2</v>
      </c>
      <c r="E11">
        <f t="shared" si="0"/>
        <v>18134.12</v>
      </c>
    </row>
    <row r="12" spans="1:5" ht="31" x14ac:dyDescent="0.35">
      <c r="A12" s="191" t="s">
        <v>479</v>
      </c>
      <c r="B12" s="191" t="s">
        <v>480</v>
      </c>
      <c r="C12" s="192" t="s">
        <v>481</v>
      </c>
      <c r="D12" s="193" t="s">
        <v>482</v>
      </c>
    </row>
    <row r="13" spans="1:5" ht="27.75" customHeight="1" x14ac:dyDescent="0.35">
      <c r="A13" s="194" t="s">
        <v>329</v>
      </c>
      <c r="B13" s="194" t="s">
        <v>490</v>
      </c>
      <c r="C13" s="195">
        <v>14531.66</v>
      </c>
      <c r="D13" s="194">
        <v>1</v>
      </c>
      <c r="E13">
        <f t="shared" si="0"/>
        <v>14531.66</v>
      </c>
    </row>
    <row r="14" spans="1:5" ht="27.75" customHeight="1" x14ac:dyDescent="0.35">
      <c r="A14" s="194" t="s">
        <v>329</v>
      </c>
      <c r="B14" s="194" t="s">
        <v>491</v>
      </c>
      <c r="C14" s="195">
        <v>14531.66</v>
      </c>
      <c r="D14" s="194">
        <v>1</v>
      </c>
      <c r="E14">
        <f t="shared" si="0"/>
        <v>14531.66</v>
      </c>
    </row>
    <row r="15" spans="1:5" ht="27.75" customHeight="1" x14ac:dyDescent="0.35">
      <c r="A15" s="194" t="s">
        <v>329</v>
      </c>
      <c r="B15" s="194" t="s">
        <v>492</v>
      </c>
      <c r="C15" s="195">
        <v>7767.9</v>
      </c>
      <c r="D15" s="194">
        <v>1</v>
      </c>
      <c r="E15">
        <f t="shared" si="0"/>
        <v>7767.9</v>
      </c>
    </row>
    <row r="16" spans="1:5" ht="27.75" customHeight="1" x14ac:dyDescent="0.35">
      <c r="A16" s="194" t="s">
        <v>329</v>
      </c>
      <c r="B16" s="194" t="s">
        <v>493</v>
      </c>
      <c r="C16" s="195">
        <v>7623.56</v>
      </c>
      <c r="D16" s="194">
        <v>1</v>
      </c>
      <c r="E16">
        <f t="shared" si="0"/>
        <v>7623.56</v>
      </c>
    </row>
    <row r="17" spans="1:5" ht="27.75" customHeight="1" x14ac:dyDescent="0.35">
      <c r="A17" s="194" t="s">
        <v>329</v>
      </c>
      <c r="B17" s="194" t="s">
        <v>494</v>
      </c>
      <c r="C17" s="195">
        <v>7623.56</v>
      </c>
      <c r="D17" s="194">
        <v>2</v>
      </c>
      <c r="E17">
        <f t="shared" si="0"/>
        <v>15247.12</v>
      </c>
    </row>
    <row r="18" spans="1:5" ht="27.75" customHeight="1" x14ac:dyDescent="0.35">
      <c r="A18" s="194" t="s">
        <v>329</v>
      </c>
      <c r="B18" s="194" t="s">
        <v>494</v>
      </c>
      <c r="C18" s="195">
        <v>8265.84</v>
      </c>
      <c r="D18" s="194">
        <v>1</v>
      </c>
      <c r="E18">
        <f t="shared" si="0"/>
        <v>8265.84</v>
      </c>
    </row>
    <row r="19" spans="1:5" ht="27.75" customHeight="1" x14ac:dyDescent="0.35">
      <c r="A19" s="194" t="s">
        <v>329</v>
      </c>
      <c r="B19" s="194" t="s">
        <v>649</v>
      </c>
      <c r="C19" s="195">
        <v>7767.9</v>
      </c>
      <c r="D19" s="194">
        <v>1</v>
      </c>
      <c r="E19">
        <f t="shared" si="0"/>
        <v>7767.9</v>
      </c>
    </row>
    <row r="20" spans="1:5" ht="31" x14ac:dyDescent="0.35">
      <c r="A20" s="191" t="s">
        <v>479</v>
      </c>
      <c r="B20" s="191" t="s">
        <v>480</v>
      </c>
      <c r="C20" s="192" t="s">
        <v>481</v>
      </c>
      <c r="D20" s="193" t="s">
        <v>482</v>
      </c>
    </row>
    <row r="21" spans="1:5" ht="23.25" customHeight="1" x14ac:dyDescent="0.35">
      <c r="A21" s="194" t="s">
        <v>495</v>
      </c>
      <c r="B21" s="194" t="s">
        <v>496</v>
      </c>
      <c r="C21" s="195">
        <v>27149.38</v>
      </c>
      <c r="D21" s="194">
        <v>1</v>
      </c>
      <c r="E21">
        <f t="shared" si="0"/>
        <v>27149.38</v>
      </c>
    </row>
    <row r="22" spans="1:5" ht="23.25" customHeight="1" x14ac:dyDescent="0.35">
      <c r="A22" s="194" t="s">
        <v>495</v>
      </c>
      <c r="B22" s="194" t="s">
        <v>497</v>
      </c>
      <c r="C22" s="195">
        <v>16757.28</v>
      </c>
      <c r="D22" s="194">
        <v>1</v>
      </c>
      <c r="E22">
        <f t="shared" si="0"/>
        <v>16757.28</v>
      </c>
    </row>
    <row r="23" spans="1:5" ht="23.25" customHeight="1" x14ac:dyDescent="0.35">
      <c r="A23" s="194" t="s">
        <v>495</v>
      </c>
      <c r="B23" s="194" t="s">
        <v>498</v>
      </c>
      <c r="C23" s="195">
        <v>11517.12</v>
      </c>
      <c r="D23" s="194">
        <v>1</v>
      </c>
      <c r="E23">
        <f t="shared" si="0"/>
        <v>11517.12</v>
      </c>
    </row>
    <row r="24" spans="1:5" ht="23.25" customHeight="1" x14ac:dyDescent="0.35">
      <c r="A24" s="194"/>
      <c r="B24" s="194" t="s">
        <v>1142</v>
      </c>
      <c r="C24" s="195">
        <v>11517.12</v>
      </c>
      <c r="D24" s="194">
        <v>1</v>
      </c>
      <c r="E24">
        <f t="shared" si="0"/>
        <v>11517.12</v>
      </c>
    </row>
    <row r="25" spans="1:5" ht="23.25" customHeight="1" x14ac:dyDescent="0.35">
      <c r="A25" s="194" t="s">
        <v>495</v>
      </c>
      <c r="B25" s="194" t="s">
        <v>1389</v>
      </c>
      <c r="C25" s="195">
        <v>9297.7199999999993</v>
      </c>
      <c r="D25" s="194">
        <v>1</v>
      </c>
      <c r="E25">
        <f t="shared" si="0"/>
        <v>9297.7199999999993</v>
      </c>
    </row>
    <row r="26" spans="1:5" ht="23.25" customHeight="1" x14ac:dyDescent="0.35">
      <c r="A26" s="194" t="s">
        <v>495</v>
      </c>
      <c r="B26" s="194" t="s">
        <v>1387</v>
      </c>
      <c r="C26" s="195">
        <v>8124.98</v>
      </c>
      <c r="D26" s="194">
        <v>2</v>
      </c>
      <c r="E26">
        <f t="shared" si="0"/>
        <v>16249.96</v>
      </c>
    </row>
    <row r="27" spans="1:5" ht="31" x14ac:dyDescent="0.35">
      <c r="A27" s="191" t="s">
        <v>479</v>
      </c>
      <c r="B27" s="191" t="s">
        <v>480</v>
      </c>
      <c r="C27" s="192" t="s">
        <v>481</v>
      </c>
      <c r="D27" s="193" t="s">
        <v>482</v>
      </c>
    </row>
    <row r="28" spans="1:5" ht="27.75" customHeight="1" x14ac:dyDescent="0.35">
      <c r="A28" s="194" t="s">
        <v>499</v>
      </c>
      <c r="B28" s="194" t="s">
        <v>500</v>
      </c>
      <c r="C28" s="195">
        <v>18287.38</v>
      </c>
      <c r="D28" s="194">
        <v>1</v>
      </c>
      <c r="E28">
        <f t="shared" si="0"/>
        <v>18287.38</v>
      </c>
    </row>
    <row r="29" spans="1:5" ht="27.75" customHeight="1" x14ac:dyDescent="0.35">
      <c r="A29" s="194" t="s">
        <v>499</v>
      </c>
      <c r="B29" s="194" t="s">
        <v>501</v>
      </c>
      <c r="C29" s="195">
        <v>8265.84</v>
      </c>
      <c r="D29" s="194">
        <v>1</v>
      </c>
      <c r="E29">
        <f t="shared" si="0"/>
        <v>8265.84</v>
      </c>
    </row>
    <row r="30" spans="1:5" ht="27.75" customHeight="1" x14ac:dyDescent="0.35">
      <c r="A30" s="194" t="s">
        <v>499</v>
      </c>
      <c r="B30" s="194" t="s">
        <v>486</v>
      </c>
      <c r="C30" s="195">
        <v>7767.9</v>
      </c>
      <c r="D30" s="194">
        <v>2</v>
      </c>
      <c r="E30">
        <f t="shared" si="0"/>
        <v>15535.8</v>
      </c>
    </row>
    <row r="31" spans="1:5" ht="27.75" customHeight="1" x14ac:dyDescent="0.35">
      <c r="A31" s="194" t="s">
        <v>499</v>
      </c>
      <c r="B31" s="194" t="s">
        <v>502</v>
      </c>
      <c r="C31" s="195">
        <v>7767.9</v>
      </c>
      <c r="D31" s="194">
        <v>6</v>
      </c>
      <c r="E31">
        <f t="shared" si="0"/>
        <v>46607.399999999994</v>
      </c>
    </row>
    <row r="32" spans="1:5" ht="27.75" customHeight="1" x14ac:dyDescent="0.35">
      <c r="A32" s="194" t="s">
        <v>499</v>
      </c>
      <c r="B32" s="194" t="s">
        <v>503</v>
      </c>
      <c r="C32" s="195">
        <v>5186.1000000000004</v>
      </c>
      <c r="D32" s="194">
        <v>62</v>
      </c>
      <c r="E32">
        <f t="shared" si="0"/>
        <v>321538.2</v>
      </c>
    </row>
    <row r="33" spans="1:5" ht="27.75" customHeight="1" x14ac:dyDescent="0.35">
      <c r="A33" s="194" t="s">
        <v>499</v>
      </c>
      <c r="B33" s="194" t="s">
        <v>504</v>
      </c>
      <c r="C33" s="195">
        <v>7827</v>
      </c>
      <c r="D33" s="194">
        <v>1</v>
      </c>
      <c r="E33">
        <f t="shared" si="0"/>
        <v>7827</v>
      </c>
    </row>
    <row r="34" spans="1:5" ht="27.75" customHeight="1" x14ac:dyDescent="0.35">
      <c r="A34" s="194" t="s">
        <v>499</v>
      </c>
      <c r="B34" s="194" t="s">
        <v>505</v>
      </c>
      <c r="C34" s="195">
        <v>6689.34</v>
      </c>
      <c r="D34" s="194">
        <v>10</v>
      </c>
      <c r="E34">
        <f t="shared" si="0"/>
        <v>66893.399999999994</v>
      </c>
    </row>
    <row r="35" spans="1:5" ht="27.75" customHeight="1" x14ac:dyDescent="0.35">
      <c r="A35" s="194" t="s">
        <v>499</v>
      </c>
      <c r="B35" s="194" t="s">
        <v>506</v>
      </c>
      <c r="C35" s="195">
        <v>7767.9</v>
      </c>
      <c r="D35" s="194">
        <v>1</v>
      </c>
      <c r="E35">
        <f t="shared" si="0"/>
        <v>7767.9</v>
      </c>
    </row>
    <row r="36" spans="1:5" ht="27.75" customHeight="1" x14ac:dyDescent="0.35">
      <c r="A36" s="194" t="s">
        <v>499</v>
      </c>
      <c r="B36" s="194" t="s">
        <v>507</v>
      </c>
      <c r="C36" s="195">
        <v>6689.34</v>
      </c>
      <c r="D36" s="194">
        <v>14</v>
      </c>
      <c r="E36">
        <f t="shared" si="0"/>
        <v>93650.760000000009</v>
      </c>
    </row>
    <row r="37" spans="1:5" ht="27.75" customHeight="1" x14ac:dyDescent="0.35">
      <c r="A37" s="194" t="s">
        <v>499</v>
      </c>
      <c r="B37" s="196" t="s">
        <v>508</v>
      </c>
      <c r="C37" s="195">
        <v>6689.34</v>
      </c>
      <c r="D37" s="194">
        <v>1</v>
      </c>
      <c r="E37">
        <f t="shared" si="0"/>
        <v>6689.34</v>
      </c>
    </row>
    <row r="38" spans="1:5" ht="27.75" customHeight="1" x14ac:dyDescent="0.35">
      <c r="A38" s="194" t="s">
        <v>499</v>
      </c>
      <c r="B38" s="194" t="s">
        <v>509</v>
      </c>
      <c r="C38" s="195">
        <v>7767.9</v>
      </c>
      <c r="D38" s="194">
        <v>1</v>
      </c>
      <c r="E38">
        <f t="shared" si="0"/>
        <v>7767.9</v>
      </c>
    </row>
    <row r="39" spans="1:5" ht="27.75" customHeight="1" x14ac:dyDescent="0.35">
      <c r="A39" s="194" t="s">
        <v>499</v>
      </c>
      <c r="B39" s="196" t="s">
        <v>510</v>
      </c>
      <c r="C39" s="195">
        <v>6689.34</v>
      </c>
      <c r="D39" s="194">
        <v>2</v>
      </c>
      <c r="E39">
        <f t="shared" si="0"/>
        <v>13378.68</v>
      </c>
    </row>
    <row r="40" spans="1:5" ht="27.75" customHeight="1" x14ac:dyDescent="0.35">
      <c r="A40" s="194" t="s">
        <v>499</v>
      </c>
      <c r="B40" s="194" t="s">
        <v>511</v>
      </c>
      <c r="C40" s="195">
        <v>7121.58</v>
      </c>
      <c r="D40" s="194">
        <v>1</v>
      </c>
      <c r="E40">
        <f t="shared" si="0"/>
        <v>7121.58</v>
      </c>
    </row>
    <row r="41" spans="1:5" ht="27.75" customHeight="1" x14ac:dyDescent="0.35">
      <c r="A41" s="194" t="s">
        <v>499</v>
      </c>
      <c r="B41" s="194" t="s">
        <v>512</v>
      </c>
      <c r="C41" s="195">
        <v>8265.84</v>
      </c>
      <c r="D41" s="194">
        <v>1</v>
      </c>
      <c r="E41">
        <f t="shared" si="0"/>
        <v>8265.84</v>
      </c>
    </row>
    <row r="42" spans="1:5" ht="27.75" customHeight="1" x14ac:dyDescent="0.35">
      <c r="A42" s="194" t="s">
        <v>499</v>
      </c>
      <c r="B42" s="194" t="s">
        <v>513</v>
      </c>
      <c r="C42" s="195">
        <v>5186.1000000000004</v>
      </c>
      <c r="D42" s="194">
        <v>1</v>
      </c>
      <c r="E42">
        <f t="shared" si="0"/>
        <v>5186.1000000000004</v>
      </c>
    </row>
    <row r="43" spans="1:5" ht="27.75" customHeight="1" x14ac:dyDescent="0.35">
      <c r="A43" s="194" t="s">
        <v>499</v>
      </c>
      <c r="B43" s="194" t="s">
        <v>514</v>
      </c>
      <c r="C43" s="195">
        <v>17770.28</v>
      </c>
      <c r="D43" s="194">
        <v>1</v>
      </c>
      <c r="E43">
        <f t="shared" si="0"/>
        <v>17770.28</v>
      </c>
    </row>
    <row r="44" spans="1:5" ht="27.75" customHeight="1" x14ac:dyDescent="0.35">
      <c r="A44" s="194" t="s">
        <v>499</v>
      </c>
      <c r="B44" s="194" t="s">
        <v>515</v>
      </c>
      <c r="C44" s="195">
        <v>10279.879999999999</v>
      </c>
      <c r="D44" s="194">
        <v>1</v>
      </c>
      <c r="E44">
        <f t="shared" si="0"/>
        <v>10279.879999999999</v>
      </c>
    </row>
    <row r="45" spans="1:5" ht="27.75" customHeight="1" x14ac:dyDescent="0.35">
      <c r="A45" s="194" t="s">
        <v>499</v>
      </c>
      <c r="B45" s="194" t="s">
        <v>516</v>
      </c>
      <c r="C45" s="195">
        <v>5186.1000000000004</v>
      </c>
      <c r="D45" s="194">
        <v>1</v>
      </c>
      <c r="E45">
        <f t="shared" si="0"/>
        <v>5186.1000000000004</v>
      </c>
    </row>
    <row r="46" spans="1:5" ht="27.75" customHeight="1" x14ac:dyDescent="0.35">
      <c r="A46" s="194" t="s">
        <v>499</v>
      </c>
      <c r="B46" s="194" t="s">
        <v>517</v>
      </c>
      <c r="C46" s="195">
        <v>7121.58</v>
      </c>
      <c r="D46" s="194">
        <v>1</v>
      </c>
      <c r="E46">
        <f t="shared" si="0"/>
        <v>7121.58</v>
      </c>
    </row>
    <row r="47" spans="1:5" ht="27.75" customHeight="1" x14ac:dyDescent="0.35">
      <c r="A47" s="194" t="s">
        <v>499</v>
      </c>
      <c r="B47" s="194" t="s">
        <v>518</v>
      </c>
      <c r="C47" s="195">
        <v>13545.68</v>
      </c>
      <c r="D47" s="194">
        <v>1</v>
      </c>
      <c r="E47">
        <f t="shared" si="0"/>
        <v>13545.68</v>
      </c>
    </row>
    <row r="48" spans="1:5" ht="27.75" customHeight="1" x14ac:dyDescent="0.35">
      <c r="A48" s="194" t="s">
        <v>499</v>
      </c>
      <c r="B48" s="194" t="s">
        <v>519</v>
      </c>
      <c r="C48" s="195">
        <v>6052</v>
      </c>
      <c r="D48" s="194">
        <v>1</v>
      </c>
      <c r="E48">
        <f t="shared" si="0"/>
        <v>6052</v>
      </c>
    </row>
    <row r="49" spans="1:5" ht="31" x14ac:dyDescent="0.35">
      <c r="A49" s="191" t="s">
        <v>479</v>
      </c>
      <c r="B49" s="191" t="s">
        <v>480</v>
      </c>
      <c r="C49" s="192" t="s">
        <v>481</v>
      </c>
      <c r="D49" s="193" t="s">
        <v>482</v>
      </c>
    </row>
    <row r="50" spans="1:5" ht="34.5" customHeight="1" x14ac:dyDescent="0.35">
      <c r="A50" s="194" t="s">
        <v>305</v>
      </c>
      <c r="B50" s="194" t="s">
        <v>520</v>
      </c>
      <c r="C50" s="195">
        <v>58391.040000000001</v>
      </c>
      <c r="D50" s="197">
        <v>1</v>
      </c>
      <c r="E50">
        <f t="shared" si="0"/>
        <v>58391.040000000001</v>
      </c>
    </row>
    <row r="51" spans="1:5" ht="34.5" customHeight="1" x14ac:dyDescent="0.35">
      <c r="A51" s="194" t="s">
        <v>305</v>
      </c>
      <c r="B51" s="194" t="s">
        <v>626</v>
      </c>
      <c r="C51" s="195">
        <v>23815.279999999999</v>
      </c>
      <c r="D51" s="197">
        <v>1</v>
      </c>
      <c r="E51">
        <f t="shared" si="0"/>
        <v>23815.279999999999</v>
      </c>
    </row>
    <row r="52" spans="1:5" ht="34.5" customHeight="1" x14ac:dyDescent="0.35">
      <c r="A52" s="194" t="s">
        <v>305</v>
      </c>
      <c r="B52" s="194" t="s">
        <v>521</v>
      </c>
      <c r="C52" s="195">
        <v>12651.2</v>
      </c>
      <c r="D52" s="197">
        <v>1</v>
      </c>
      <c r="E52">
        <f t="shared" si="0"/>
        <v>12651.2</v>
      </c>
    </row>
    <row r="53" spans="1:5" ht="34.5" customHeight="1" x14ac:dyDescent="0.35">
      <c r="A53" s="194" t="s">
        <v>305</v>
      </c>
      <c r="B53" s="194" t="s">
        <v>546</v>
      </c>
      <c r="C53" s="195">
        <v>12651.2</v>
      </c>
      <c r="D53" s="197">
        <v>2</v>
      </c>
      <c r="E53">
        <f t="shared" si="0"/>
        <v>25302.400000000001</v>
      </c>
    </row>
    <row r="54" spans="1:5" ht="34.5" customHeight="1" x14ac:dyDescent="0.35">
      <c r="A54" s="194" t="s">
        <v>305</v>
      </c>
      <c r="B54" s="194" t="s">
        <v>523</v>
      </c>
      <c r="C54" s="195">
        <v>12421.72</v>
      </c>
      <c r="D54" s="197">
        <v>1</v>
      </c>
      <c r="E54">
        <f t="shared" si="0"/>
        <v>12421.72</v>
      </c>
    </row>
    <row r="55" spans="1:5" ht="34.5" customHeight="1" x14ac:dyDescent="0.35">
      <c r="A55" s="194" t="s">
        <v>305</v>
      </c>
      <c r="B55" s="194" t="s">
        <v>524</v>
      </c>
      <c r="C55" s="195">
        <v>12421.72</v>
      </c>
      <c r="D55" s="197">
        <v>1</v>
      </c>
      <c r="E55">
        <f t="shared" si="0"/>
        <v>12421.72</v>
      </c>
    </row>
    <row r="56" spans="1:5" ht="34.5" customHeight="1" x14ac:dyDescent="0.35">
      <c r="A56" s="194" t="s">
        <v>305</v>
      </c>
      <c r="B56" s="194" t="s">
        <v>525</v>
      </c>
      <c r="C56" s="195">
        <v>12421.72</v>
      </c>
      <c r="D56" s="197">
        <v>1</v>
      </c>
      <c r="E56">
        <f t="shared" si="0"/>
        <v>12421.72</v>
      </c>
    </row>
    <row r="57" spans="1:5" ht="34.5" customHeight="1" x14ac:dyDescent="0.35">
      <c r="A57" s="194" t="s">
        <v>305</v>
      </c>
      <c r="B57" s="194" t="s">
        <v>522</v>
      </c>
      <c r="C57" s="195">
        <v>11393.9</v>
      </c>
      <c r="D57" s="197">
        <v>2</v>
      </c>
      <c r="E57">
        <f t="shared" si="0"/>
        <v>22787.8</v>
      </c>
    </row>
    <row r="58" spans="1:5" ht="34.5" customHeight="1" x14ac:dyDescent="0.35">
      <c r="A58" s="194" t="s">
        <v>305</v>
      </c>
      <c r="B58" s="194" t="s">
        <v>526</v>
      </c>
      <c r="C58" s="195">
        <v>10363.26</v>
      </c>
      <c r="D58" s="197">
        <v>1</v>
      </c>
      <c r="E58">
        <f t="shared" si="0"/>
        <v>10363.26</v>
      </c>
    </row>
    <row r="59" spans="1:5" ht="34.5" customHeight="1" x14ac:dyDescent="0.35">
      <c r="A59" s="194" t="s">
        <v>305</v>
      </c>
      <c r="B59" s="194" t="s">
        <v>1390</v>
      </c>
      <c r="C59" s="195">
        <v>10363.26</v>
      </c>
      <c r="D59" s="197">
        <v>1</v>
      </c>
      <c r="E59">
        <f t="shared" si="0"/>
        <v>10363.26</v>
      </c>
    </row>
    <row r="60" spans="1:5" ht="34.5" customHeight="1" x14ac:dyDescent="0.35">
      <c r="A60" s="194" t="s">
        <v>305</v>
      </c>
      <c r="B60" s="194" t="s">
        <v>1391</v>
      </c>
      <c r="C60" s="195">
        <v>9297.7199999999993</v>
      </c>
      <c r="D60" s="197">
        <v>1</v>
      </c>
      <c r="E60">
        <f t="shared" si="0"/>
        <v>9297.7199999999993</v>
      </c>
    </row>
    <row r="61" spans="1:5" ht="34.5" customHeight="1" x14ac:dyDescent="0.35">
      <c r="A61" s="194" t="s">
        <v>305</v>
      </c>
      <c r="B61" s="194" t="s">
        <v>1392</v>
      </c>
      <c r="C61" s="195">
        <v>9067.06</v>
      </c>
      <c r="D61" s="197">
        <v>1</v>
      </c>
      <c r="E61">
        <f t="shared" si="0"/>
        <v>9067.06</v>
      </c>
    </row>
    <row r="62" spans="1:5" ht="34.5" customHeight="1" x14ac:dyDescent="0.35">
      <c r="A62" s="194" t="s">
        <v>305</v>
      </c>
      <c r="B62" s="194" t="s">
        <v>1393</v>
      </c>
      <c r="C62" s="195">
        <v>8124.98</v>
      </c>
      <c r="D62" s="197">
        <v>1</v>
      </c>
      <c r="E62">
        <f t="shared" si="0"/>
        <v>8124.98</v>
      </c>
    </row>
    <row r="63" spans="1:5" ht="34.5" customHeight="1" x14ac:dyDescent="0.35">
      <c r="A63" s="194" t="s">
        <v>305</v>
      </c>
      <c r="B63" s="194" t="s">
        <v>492</v>
      </c>
      <c r="C63" s="195">
        <v>7767.9</v>
      </c>
      <c r="D63" s="197">
        <v>1</v>
      </c>
      <c r="E63">
        <f t="shared" si="0"/>
        <v>7767.9</v>
      </c>
    </row>
    <row r="64" spans="1:5" ht="34.5" customHeight="1" x14ac:dyDescent="0.35">
      <c r="A64" s="194" t="s">
        <v>305</v>
      </c>
      <c r="B64" s="194" t="s">
        <v>1394</v>
      </c>
      <c r="C64" s="195">
        <v>7767.9</v>
      </c>
      <c r="D64" s="197">
        <v>1</v>
      </c>
      <c r="E64">
        <f t="shared" si="0"/>
        <v>7767.9</v>
      </c>
    </row>
    <row r="65" spans="1:5" ht="34.5" customHeight="1" x14ac:dyDescent="0.35">
      <c r="A65" s="194" t="s">
        <v>305</v>
      </c>
      <c r="B65" s="194" t="s">
        <v>1395</v>
      </c>
      <c r="C65" s="195">
        <v>7623.56</v>
      </c>
      <c r="D65" s="197">
        <v>1</v>
      </c>
      <c r="E65">
        <f t="shared" si="0"/>
        <v>7623.56</v>
      </c>
    </row>
    <row r="66" spans="1:5" ht="34.5" customHeight="1" x14ac:dyDescent="0.35">
      <c r="A66" s="194" t="s">
        <v>305</v>
      </c>
      <c r="B66" s="194" t="s">
        <v>1396</v>
      </c>
      <c r="C66" s="195">
        <v>7121.58</v>
      </c>
      <c r="D66" s="197">
        <v>1</v>
      </c>
      <c r="E66">
        <f t="shared" si="0"/>
        <v>7121.58</v>
      </c>
    </row>
    <row r="67" spans="1:5" ht="34.5" customHeight="1" x14ac:dyDescent="0.35">
      <c r="A67" s="194" t="s">
        <v>305</v>
      </c>
      <c r="B67" s="194" t="s">
        <v>1387</v>
      </c>
      <c r="C67" s="195">
        <v>6689.34</v>
      </c>
      <c r="D67" s="197">
        <v>2</v>
      </c>
      <c r="E67">
        <f t="shared" si="0"/>
        <v>13378.68</v>
      </c>
    </row>
    <row r="68" spans="1:5" ht="34.5" customHeight="1" x14ac:dyDescent="0.35">
      <c r="A68" s="194" t="s">
        <v>305</v>
      </c>
      <c r="B68" s="194" t="s">
        <v>527</v>
      </c>
      <c r="C68" s="195">
        <v>5186.1000000000004</v>
      </c>
      <c r="D68" s="197">
        <v>5</v>
      </c>
      <c r="E68">
        <f t="shared" si="0"/>
        <v>25930.5</v>
      </c>
    </row>
    <row r="69" spans="1:5" ht="34.5" customHeight="1" x14ac:dyDescent="0.35">
      <c r="A69" s="194" t="s">
        <v>305</v>
      </c>
      <c r="B69" s="194" t="s">
        <v>1088</v>
      </c>
      <c r="C69" s="195">
        <v>5186.1000000000004</v>
      </c>
      <c r="D69" s="197">
        <v>1</v>
      </c>
      <c r="E69">
        <f t="shared" ref="E69:E112" si="1">C69*D69</f>
        <v>5186.1000000000004</v>
      </c>
    </row>
    <row r="70" spans="1:5" ht="34.5" customHeight="1" x14ac:dyDescent="0.35">
      <c r="A70" s="194" t="s">
        <v>305</v>
      </c>
      <c r="B70" s="194" t="s">
        <v>1397</v>
      </c>
      <c r="C70" s="195">
        <v>5186.1000000000004</v>
      </c>
      <c r="D70" s="197">
        <v>1</v>
      </c>
      <c r="E70">
        <f t="shared" si="1"/>
        <v>5186.1000000000004</v>
      </c>
    </row>
    <row r="71" spans="1:5" ht="34.5" customHeight="1" x14ac:dyDescent="0.35">
      <c r="A71" s="194" t="s">
        <v>305</v>
      </c>
      <c r="B71" s="194" t="s">
        <v>882</v>
      </c>
      <c r="C71" s="195">
        <v>5186.1000000000004</v>
      </c>
      <c r="D71" s="197">
        <v>1</v>
      </c>
      <c r="E71">
        <f t="shared" si="1"/>
        <v>5186.1000000000004</v>
      </c>
    </row>
    <row r="72" spans="1:5" ht="34.5" customHeight="1" x14ac:dyDescent="0.35">
      <c r="A72" s="194" t="s">
        <v>305</v>
      </c>
      <c r="B72" s="194" t="s">
        <v>1398</v>
      </c>
      <c r="C72" s="195">
        <v>5186.1000000000004</v>
      </c>
      <c r="D72" s="197">
        <v>1</v>
      </c>
      <c r="E72">
        <f t="shared" si="1"/>
        <v>5186.1000000000004</v>
      </c>
    </row>
    <row r="73" spans="1:5" ht="34.5" customHeight="1" x14ac:dyDescent="0.35">
      <c r="A73" s="194" t="s">
        <v>305</v>
      </c>
      <c r="B73" s="194" t="s">
        <v>1399</v>
      </c>
      <c r="C73" s="195">
        <v>7767.9</v>
      </c>
      <c r="D73" s="197">
        <v>9</v>
      </c>
      <c r="E73">
        <f t="shared" si="1"/>
        <v>69911.099999999991</v>
      </c>
    </row>
    <row r="74" spans="1:5" ht="31" x14ac:dyDescent="0.35">
      <c r="A74" s="191" t="s">
        <v>479</v>
      </c>
      <c r="B74" s="191" t="s">
        <v>480</v>
      </c>
      <c r="C74" s="192" t="s">
        <v>481</v>
      </c>
      <c r="D74" s="193" t="s">
        <v>482</v>
      </c>
    </row>
    <row r="75" spans="1:5" ht="20.25" customHeight="1" x14ac:dyDescent="0.35">
      <c r="A75" s="194" t="s">
        <v>528</v>
      </c>
      <c r="B75" s="194" t="s">
        <v>529</v>
      </c>
      <c r="C75" s="195">
        <v>27149.38</v>
      </c>
      <c r="D75" s="194">
        <v>7</v>
      </c>
      <c r="E75">
        <f t="shared" si="1"/>
        <v>190045.66</v>
      </c>
    </row>
    <row r="76" spans="1:5" ht="20.25" customHeight="1" x14ac:dyDescent="0.35">
      <c r="A76" s="194" t="s">
        <v>528</v>
      </c>
      <c r="B76" s="194" t="s">
        <v>486</v>
      </c>
      <c r="C76" s="195">
        <v>7767.9</v>
      </c>
      <c r="D76" s="194">
        <v>1</v>
      </c>
      <c r="E76">
        <f t="shared" si="1"/>
        <v>7767.9</v>
      </c>
    </row>
    <row r="77" spans="1:5" ht="31" x14ac:dyDescent="0.35">
      <c r="A77" s="191" t="s">
        <v>479</v>
      </c>
      <c r="B77" s="191" t="s">
        <v>480</v>
      </c>
      <c r="C77" s="192" t="s">
        <v>481</v>
      </c>
      <c r="D77" s="193" t="s">
        <v>482</v>
      </c>
    </row>
    <row r="78" spans="1:5" ht="25.5" customHeight="1" x14ac:dyDescent="0.35">
      <c r="A78" s="194" t="s">
        <v>338</v>
      </c>
      <c r="B78" s="194" t="s">
        <v>530</v>
      </c>
      <c r="C78" s="195">
        <v>27149.38</v>
      </c>
      <c r="D78" s="197">
        <v>1</v>
      </c>
      <c r="E78">
        <f t="shared" si="1"/>
        <v>27149.38</v>
      </c>
    </row>
    <row r="79" spans="1:5" ht="25.5" customHeight="1" x14ac:dyDescent="0.35">
      <c r="A79" s="194" t="s">
        <v>338</v>
      </c>
      <c r="B79" s="196" t="s">
        <v>531</v>
      </c>
      <c r="C79" s="195">
        <v>9614</v>
      </c>
      <c r="D79" s="197">
        <v>1</v>
      </c>
      <c r="E79">
        <f t="shared" si="1"/>
        <v>9614</v>
      </c>
    </row>
    <row r="80" spans="1:5" ht="25.5" customHeight="1" x14ac:dyDescent="0.35">
      <c r="A80" s="194" t="s">
        <v>338</v>
      </c>
      <c r="B80" s="194" t="s">
        <v>532</v>
      </c>
      <c r="C80" s="195">
        <v>7767.9</v>
      </c>
      <c r="D80" s="197">
        <v>1</v>
      </c>
      <c r="E80">
        <f t="shared" si="1"/>
        <v>7767.9</v>
      </c>
    </row>
    <row r="81" spans="1:5" ht="25.5" customHeight="1" x14ac:dyDescent="0.35">
      <c r="A81" s="194" t="s">
        <v>338</v>
      </c>
      <c r="B81" s="194" t="s">
        <v>486</v>
      </c>
      <c r="C81" s="195">
        <v>7767.9</v>
      </c>
      <c r="D81" s="197">
        <v>2</v>
      </c>
      <c r="E81">
        <f t="shared" si="1"/>
        <v>15535.8</v>
      </c>
    </row>
    <row r="82" spans="1:5" ht="25.5" customHeight="1" x14ac:dyDescent="0.35">
      <c r="A82" s="194" t="s">
        <v>338</v>
      </c>
      <c r="B82" s="194" t="s">
        <v>492</v>
      </c>
      <c r="C82" s="195">
        <v>7767.9</v>
      </c>
      <c r="D82" s="197">
        <v>1</v>
      </c>
      <c r="E82">
        <f t="shared" si="1"/>
        <v>7767.9</v>
      </c>
    </row>
    <row r="83" spans="1:5" ht="25.5" customHeight="1" x14ac:dyDescent="0.35">
      <c r="A83" s="194" t="s">
        <v>338</v>
      </c>
      <c r="B83" s="196" t="s">
        <v>1388</v>
      </c>
      <c r="C83" s="195">
        <v>5186.1000000000004</v>
      </c>
      <c r="D83" s="197">
        <v>1</v>
      </c>
      <c r="E83">
        <f t="shared" si="1"/>
        <v>5186.1000000000004</v>
      </c>
    </row>
    <row r="84" spans="1:5" ht="25.5" customHeight="1" x14ac:dyDescent="0.35">
      <c r="A84" s="194" t="s">
        <v>338</v>
      </c>
      <c r="B84" s="194" t="s">
        <v>1202</v>
      </c>
      <c r="C84" s="195">
        <v>5186.1000000000004</v>
      </c>
      <c r="D84" s="197">
        <v>12</v>
      </c>
      <c r="E84">
        <f t="shared" si="1"/>
        <v>62233.200000000004</v>
      </c>
    </row>
    <row r="85" spans="1:5" ht="25.5" customHeight="1" x14ac:dyDescent="0.35">
      <c r="A85" s="194" t="s">
        <v>338</v>
      </c>
      <c r="B85" s="194" t="s">
        <v>1223</v>
      </c>
      <c r="C85" s="195">
        <v>5186.1000000000004</v>
      </c>
      <c r="D85" s="197">
        <v>1</v>
      </c>
      <c r="E85">
        <f t="shared" si="1"/>
        <v>5186.1000000000004</v>
      </c>
    </row>
    <row r="86" spans="1:5" ht="31" x14ac:dyDescent="0.35">
      <c r="A86" s="191" t="s">
        <v>479</v>
      </c>
      <c r="B86" s="191" t="s">
        <v>480</v>
      </c>
      <c r="C86" s="192" t="s">
        <v>481</v>
      </c>
      <c r="D86" s="193" t="s">
        <v>482</v>
      </c>
    </row>
    <row r="87" spans="1:5" ht="25.5" customHeight="1" x14ac:dyDescent="0.35">
      <c r="A87" s="194" t="s">
        <v>333</v>
      </c>
      <c r="B87" s="194" t="s">
        <v>533</v>
      </c>
      <c r="C87" s="195">
        <v>24474.6</v>
      </c>
      <c r="D87" s="197">
        <v>1</v>
      </c>
      <c r="E87">
        <f t="shared" si="1"/>
        <v>24474.6</v>
      </c>
    </row>
    <row r="88" spans="1:5" ht="25.5" customHeight="1" x14ac:dyDescent="0.35">
      <c r="A88" s="194" t="s">
        <v>333</v>
      </c>
      <c r="B88" s="194" t="s">
        <v>534</v>
      </c>
      <c r="C88" s="195">
        <v>13241.74</v>
      </c>
      <c r="D88" s="197">
        <v>1</v>
      </c>
      <c r="E88">
        <f t="shared" si="1"/>
        <v>13241.74</v>
      </c>
    </row>
    <row r="89" spans="1:5" ht="25.5" customHeight="1" x14ac:dyDescent="0.35">
      <c r="A89" s="194" t="s">
        <v>333</v>
      </c>
      <c r="B89" s="194" t="s">
        <v>535</v>
      </c>
      <c r="C89" s="195">
        <v>12445.02</v>
      </c>
      <c r="D89" s="197">
        <v>1</v>
      </c>
      <c r="E89">
        <f t="shared" si="1"/>
        <v>12445.02</v>
      </c>
    </row>
    <row r="90" spans="1:5" ht="25.5" customHeight="1" x14ac:dyDescent="0.35">
      <c r="A90" s="194" t="s">
        <v>333</v>
      </c>
      <c r="B90" s="194" t="s">
        <v>536</v>
      </c>
      <c r="C90" s="195">
        <v>12007.46</v>
      </c>
      <c r="D90" s="197">
        <v>2</v>
      </c>
      <c r="E90">
        <f t="shared" si="1"/>
        <v>24014.92</v>
      </c>
    </row>
    <row r="91" spans="1:5" ht="25.5" customHeight="1" x14ac:dyDescent="0.35">
      <c r="A91" s="194" t="s">
        <v>333</v>
      </c>
      <c r="B91" s="194" t="s">
        <v>537</v>
      </c>
      <c r="C91" s="195">
        <v>10488.74</v>
      </c>
      <c r="D91" s="197">
        <v>34</v>
      </c>
      <c r="E91">
        <f t="shared" si="1"/>
        <v>356617.16</v>
      </c>
    </row>
    <row r="92" spans="1:5" ht="25.5" customHeight="1" x14ac:dyDescent="0.35">
      <c r="A92" s="194" t="s">
        <v>333</v>
      </c>
      <c r="B92" s="194" t="s">
        <v>538</v>
      </c>
      <c r="C92" s="195">
        <v>10488.74</v>
      </c>
      <c r="D92" s="197">
        <v>3</v>
      </c>
      <c r="E92">
        <f t="shared" si="1"/>
        <v>31466.22</v>
      </c>
    </row>
    <row r="93" spans="1:5" ht="25.5" customHeight="1" x14ac:dyDescent="0.35">
      <c r="A93" s="194" t="s">
        <v>333</v>
      </c>
      <c r="B93" s="194" t="s">
        <v>539</v>
      </c>
      <c r="C93" s="195">
        <v>9296.44</v>
      </c>
      <c r="D93" s="197">
        <v>1</v>
      </c>
      <c r="E93">
        <f t="shared" si="1"/>
        <v>9296.44</v>
      </c>
    </row>
    <row r="94" spans="1:5" ht="25.5" customHeight="1" x14ac:dyDescent="0.35">
      <c r="A94" s="194" t="s">
        <v>333</v>
      </c>
      <c r="B94" s="194" t="s">
        <v>540</v>
      </c>
      <c r="C94" s="195">
        <v>7767.9</v>
      </c>
      <c r="D94" s="197">
        <v>6</v>
      </c>
      <c r="E94">
        <f t="shared" si="1"/>
        <v>46607.399999999994</v>
      </c>
    </row>
    <row r="95" spans="1:5" ht="25.5" customHeight="1" x14ac:dyDescent="0.35">
      <c r="A95" s="194" t="s">
        <v>333</v>
      </c>
      <c r="B95" s="194" t="s">
        <v>541</v>
      </c>
      <c r="C95" s="195">
        <v>6054.44</v>
      </c>
      <c r="D95" s="197">
        <v>1</v>
      </c>
      <c r="E95">
        <f t="shared" si="1"/>
        <v>6054.44</v>
      </c>
    </row>
    <row r="96" spans="1:5" ht="31" x14ac:dyDescent="0.35">
      <c r="A96" s="191" t="s">
        <v>479</v>
      </c>
      <c r="B96" s="191" t="s">
        <v>480</v>
      </c>
      <c r="C96" s="192" t="s">
        <v>481</v>
      </c>
      <c r="D96" s="193" t="s">
        <v>482</v>
      </c>
    </row>
    <row r="97" spans="1:5" ht="28.5" customHeight="1" x14ac:dyDescent="0.35">
      <c r="A97" s="194" t="s">
        <v>312</v>
      </c>
      <c r="B97" s="194" t="s">
        <v>542</v>
      </c>
      <c r="C97" s="195">
        <v>42235.3</v>
      </c>
      <c r="D97" s="197">
        <v>1</v>
      </c>
      <c r="E97">
        <f t="shared" si="1"/>
        <v>42235.3</v>
      </c>
    </row>
    <row r="98" spans="1:5" ht="28.5" customHeight="1" x14ac:dyDescent="0.35">
      <c r="A98" s="194" t="s">
        <v>312</v>
      </c>
      <c r="B98" s="194" t="s">
        <v>1400</v>
      </c>
      <c r="C98" s="195">
        <v>10279.879999999999</v>
      </c>
      <c r="D98" s="197">
        <v>1</v>
      </c>
      <c r="E98">
        <f t="shared" si="1"/>
        <v>10279.879999999999</v>
      </c>
    </row>
    <row r="99" spans="1:5" ht="28.5" customHeight="1" x14ac:dyDescent="0.35">
      <c r="A99" s="194" t="s">
        <v>312</v>
      </c>
      <c r="B99" s="194" t="s">
        <v>543</v>
      </c>
      <c r="C99" s="195">
        <v>8265.84</v>
      </c>
      <c r="D99" s="197">
        <v>2</v>
      </c>
      <c r="E99">
        <f t="shared" si="1"/>
        <v>16531.68</v>
      </c>
    </row>
    <row r="100" spans="1:5" ht="28.5" customHeight="1" x14ac:dyDescent="0.35">
      <c r="A100" s="194" t="s">
        <v>312</v>
      </c>
      <c r="B100" s="194" t="s">
        <v>484</v>
      </c>
      <c r="C100" s="195">
        <v>7767.9</v>
      </c>
      <c r="D100" s="197">
        <v>2</v>
      </c>
      <c r="E100">
        <f t="shared" si="1"/>
        <v>15535.8</v>
      </c>
    </row>
    <row r="101" spans="1:5" ht="28.5" customHeight="1" x14ac:dyDescent="0.35">
      <c r="A101" s="194" t="s">
        <v>312</v>
      </c>
      <c r="B101" s="194" t="s">
        <v>486</v>
      </c>
      <c r="C101" s="195">
        <v>7767.9</v>
      </c>
      <c r="D101" s="197">
        <v>1</v>
      </c>
      <c r="E101">
        <f t="shared" si="1"/>
        <v>7767.9</v>
      </c>
    </row>
    <row r="102" spans="1:5" ht="28.5" customHeight="1" x14ac:dyDescent="0.35">
      <c r="A102" s="194" t="s">
        <v>312</v>
      </c>
      <c r="B102" s="194" t="s">
        <v>544</v>
      </c>
      <c r="C102" s="195">
        <v>5186.1000000000004</v>
      </c>
      <c r="D102" s="197">
        <v>2</v>
      </c>
      <c r="E102">
        <f t="shared" si="1"/>
        <v>10372.200000000001</v>
      </c>
    </row>
    <row r="103" spans="1:5" ht="31" x14ac:dyDescent="0.35">
      <c r="A103" s="191" t="s">
        <v>479</v>
      </c>
      <c r="B103" s="191" t="s">
        <v>480</v>
      </c>
      <c r="C103" s="192" t="s">
        <v>481</v>
      </c>
      <c r="D103" s="193" t="s">
        <v>482</v>
      </c>
    </row>
    <row r="104" spans="1:5" ht="24" customHeight="1" x14ac:dyDescent="0.35">
      <c r="A104" s="194" t="s">
        <v>314</v>
      </c>
      <c r="B104" s="194" t="s">
        <v>545</v>
      </c>
      <c r="C104" s="195">
        <v>35549.5</v>
      </c>
      <c r="D104" s="197">
        <v>1</v>
      </c>
      <c r="E104">
        <f t="shared" si="1"/>
        <v>35549.5</v>
      </c>
    </row>
    <row r="105" spans="1:5" ht="24" customHeight="1" x14ac:dyDescent="0.35">
      <c r="A105" s="194" t="s">
        <v>314</v>
      </c>
      <c r="B105" s="194" t="s">
        <v>546</v>
      </c>
      <c r="C105" s="195">
        <v>17876.3</v>
      </c>
      <c r="D105" s="197">
        <v>2</v>
      </c>
      <c r="E105">
        <f t="shared" si="1"/>
        <v>35752.6</v>
      </c>
    </row>
    <row r="106" spans="1:5" ht="24" customHeight="1" x14ac:dyDescent="0.35">
      <c r="A106" s="194" t="s">
        <v>314</v>
      </c>
      <c r="B106" s="194" t="s">
        <v>1369</v>
      </c>
      <c r="C106" s="195">
        <v>14959.78</v>
      </c>
      <c r="D106" s="197">
        <v>1</v>
      </c>
      <c r="E106">
        <f t="shared" si="1"/>
        <v>14959.78</v>
      </c>
    </row>
    <row r="107" spans="1:5" ht="24" customHeight="1" x14ac:dyDescent="0.35">
      <c r="A107" s="194" t="s">
        <v>314</v>
      </c>
      <c r="B107" s="194" t="s">
        <v>547</v>
      </c>
      <c r="C107" s="195">
        <v>14959.78</v>
      </c>
      <c r="D107" s="197">
        <v>1</v>
      </c>
      <c r="E107">
        <f t="shared" si="1"/>
        <v>14959.78</v>
      </c>
    </row>
    <row r="108" spans="1:5" ht="24" customHeight="1" x14ac:dyDescent="0.35">
      <c r="A108" s="194" t="s">
        <v>314</v>
      </c>
      <c r="B108" s="194" t="s">
        <v>1401</v>
      </c>
      <c r="C108" s="195">
        <v>9297.6200000000008</v>
      </c>
      <c r="D108" s="197">
        <v>1</v>
      </c>
      <c r="E108">
        <f t="shared" si="1"/>
        <v>9297.6200000000008</v>
      </c>
    </row>
    <row r="109" spans="1:5" ht="24" customHeight="1" x14ac:dyDescent="0.35">
      <c r="A109" s="194" t="s">
        <v>314</v>
      </c>
      <c r="B109" s="196" t="s">
        <v>548</v>
      </c>
      <c r="C109" s="195">
        <v>10363.26</v>
      </c>
      <c r="D109" s="197">
        <v>1</v>
      </c>
      <c r="E109">
        <f t="shared" si="1"/>
        <v>10363.26</v>
      </c>
    </row>
    <row r="110" spans="1:5" ht="24" customHeight="1" x14ac:dyDescent="0.35">
      <c r="A110" s="194" t="s">
        <v>314</v>
      </c>
      <c r="B110" s="194" t="s">
        <v>549</v>
      </c>
      <c r="C110" s="195">
        <v>9297.7199999999993</v>
      </c>
      <c r="D110" s="197">
        <v>1</v>
      </c>
      <c r="E110">
        <f t="shared" si="1"/>
        <v>9297.7199999999993</v>
      </c>
    </row>
    <row r="111" spans="1:5" ht="24" customHeight="1" x14ac:dyDescent="0.35">
      <c r="A111" s="194" t="s">
        <v>314</v>
      </c>
      <c r="B111" s="194" t="s">
        <v>550</v>
      </c>
      <c r="C111" s="195">
        <v>7767.9</v>
      </c>
      <c r="D111" s="197">
        <v>1</v>
      </c>
      <c r="E111">
        <f t="shared" si="1"/>
        <v>7767.9</v>
      </c>
    </row>
    <row r="112" spans="1:5" ht="24" customHeight="1" x14ac:dyDescent="0.35">
      <c r="A112" s="194" t="s">
        <v>314</v>
      </c>
      <c r="B112" s="194" t="s">
        <v>551</v>
      </c>
      <c r="C112" s="195">
        <v>7121.58</v>
      </c>
      <c r="D112" s="197">
        <v>1</v>
      </c>
      <c r="E112">
        <f t="shared" si="1"/>
        <v>7121.58</v>
      </c>
    </row>
  </sheetData>
  <autoFilter ref="A3:D112" xr:uid="{00000000-0009-0000-0000-000005000000}"/>
  <mergeCells count="1">
    <mergeCell ref="A1:D1"/>
  </mergeCells>
  <pageMargins left="0.7" right="0.7" top="0.75" bottom="0.75" header="0.3" footer="0.3"/>
  <pageSetup scale="77"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27"/>
  <sheetViews>
    <sheetView topLeftCell="A5" workbookViewId="0">
      <selection sqref="A1:H27"/>
    </sheetView>
  </sheetViews>
  <sheetFormatPr baseColWidth="10" defaultColWidth="11.453125" defaultRowHeight="14.5" x14ac:dyDescent="0.35"/>
  <cols>
    <col min="1" max="1" width="77.453125" bestFit="1" customWidth="1"/>
    <col min="2" max="2" width="23.453125" customWidth="1"/>
    <col min="3" max="3" width="18.54296875" customWidth="1"/>
    <col min="4" max="4" width="21" customWidth="1"/>
    <col min="5" max="5" width="21.81640625" customWidth="1"/>
    <col min="6" max="6" width="16.7265625" customWidth="1"/>
    <col min="7" max="7" width="18.1796875" customWidth="1"/>
    <col min="8" max="8" width="35.81640625" bestFit="1" customWidth="1"/>
  </cols>
  <sheetData>
    <row r="1" spans="1:9" ht="18.5" x14ac:dyDescent="0.45">
      <c r="A1" s="247" t="s">
        <v>0</v>
      </c>
      <c r="B1" s="247"/>
      <c r="C1" s="247"/>
      <c r="D1" s="247"/>
      <c r="E1" s="247"/>
      <c r="F1" s="247"/>
      <c r="G1" s="247"/>
      <c r="H1" s="247"/>
    </row>
    <row r="2" spans="1:9" ht="18.5" x14ac:dyDescent="0.45">
      <c r="A2" s="247" t="s">
        <v>391</v>
      </c>
      <c r="B2" s="247"/>
      <c r="C2" s="247"/>
      <c r="D2" s="247"/>
      <c r="E2" s="247"/>
      <c r="F2" s="247"/>
      <c r="G2" s="247"/>
      <c r="H2" s="247"/>
    </row>
    <row r="3" spans="1:9" ht="18.5" x14ac:dyDescent="0.45">
      <c r="A3" s="247" t="s">
        <v>414</v>
      </c>
      <c r="B3" s="247"/>
      <c r="C3" s="247"/>
      <c r="D3" s="247"/>
      <c r="E3" s="247"/>
      <c r="F3" s="247"/>
      <c r="G3" s="247"/>
      <c r="H3" s="247"/>
    </row>
    <row r="4" spans="1:9" ht="18.5" x14ac:dyDescent="0.45">
      <c r="A4" s="247" t="s">
        <v>2</v>
      </c>
      <c r="B4" s="247"/>
      <c r="C4" s="247"/>
      <c r="D4" s="247"/>
      <c r="E4" s="247"/>
      <c r="F4" s="247"/>
      <c r="G4" s="247"/>
      <c r="H4" s="247"/>
      <c r="I4" s="160"/>
    </row>
    <row r="5" spans="1:9" ht="85" x14ac:dyDescent="0.35">
      <c r="A5" s="159" t="s">
        <v>393</v>
      </c>
      <c r="B5" s="159" t="s">
        <v>415</v>
      </c>
      <c r="C5" s="159" t="s">
        <v>394</v>
      </c>
      <c r="D5" s="159" t="s">
        <v>395</v>
      </c>
      <c r="E5" s="159" t="s">
        <v>396</v>
      </c>
      <c r="F5" s="159" t="s">
        <v>397</v>
      </c>
      <c r="G5" s="159" t="s">
        <v>398</v>
      </c>
      <c r="H5" s="159" t="s">
        <v>399</v>
      </c>
    </row>
    <row r="6" spans="1:9" x14ac:dyDescent="0.35">
      <c r="A6" s="161"/>
      <c r="B6" s="162"/>
      <c r="C6" s="162"/>
      <c r="D6" s="162"/>
      <c r="E6" s="162"/>
      <c r="F6" s="162"/>
      <c r="G6" s="162"/>
      <c r="H6" s="162"/>
    </row>
    <row r="7" spans="1:9" ht="18.5" x14ac:dyDescent="0.45">
      <c r="A7" s="163" t="s">
        <v>400</v>
      </c>
      <c r="B7" s="164">
        <v>0</v>
      </c>
      <c r="C7" s="164">
        <v>0</v>
      </c>
      <c r="D7" s="164">
        <v>0</v>
      </c>
      <c r="E7" s="164">
        <v>0</v>
      </c>
      <c r="F7" s="164">
        <v>0</v>
      </c>
      <c r="G7" s="164">
        <v>0</v>
      </c>
      <c r="H7" s="164">
        <v>0</v>
      </c>
    </row>
    <row r="8" spans="1:9" ht="18.5" x14ac:dyDescent="0.45">
      <c r="A8" s="163" t="s">
        <v>401</v>
      </c>
      <c r="B8" s="164">
        <v>0</v>
      </c>
      <c r="C8" s="164">
        <v>0</v>
      </c>
      <c r="D8" s="164">
        <v>0</v>
      </c>
      <c r="E8" s="164">
        <v>0</v>
      </c>
      <c r="F8" s="164">
        <v>0</v>
      </c>
      <c r="G8" s="164">
        <v>0</v>
      </c>
      <c r="H8" s="164">
        <v>0</v>
      </c>
    </row>
    <row r="9" spans="1:9" ht="18.5" x14ac:dyDescent="0.45">
      <c r="A9" s="165" t="s">
        <v>402</v>
      </c>
      <c r="B9" s="166">
        <v>0</v>
      </c>
      <c r="C9" s="166">
        <v>0</v>
      </c>
      <c r="D9" s="166">
        <v>0</v>
      </c>
      <c r="E9" s="166">
        <v>0</v>
      </c>
      <c r="F9" s="166">
        <v>0</v>
      </c>
      <c r="G9" s="166">
        <v>0</v>
      </c>
      <c r="H9" s="166">
        <v>0</v>
      </c>
    </row>
    <row r="10" spans="1:9" ht="18.5" x14ac:dyDescent="0.45">
      <c r="A10" s="165" t="s">
        <v>403</v>
      </c>
      <c r="B10" s="166">
        <v>0</v>
      </c>
      <c r="C10" s="166">
        <v>0</v>
      </c>
      <c r="D10" s="166">
        <v>0</v>
      </c>
      <c r="E10" s="166">
        <v>0</v>
      </c>
      <c r="F10" s="166">
        <v>0</v>
      </c>
      <c r="G10" s="166">
        <v>0</v>
      </c>
      <c r="H10" s="166">
        <v>0</v>
      </c>
    </row>
    <row r="11" spans="1:9" ht="18.5" x14ac:dyDescent="0.45">
      <c r="A11" s="165" t="s">
        <v>404</v>
      </c>
      <c r="B11" s="166">
        <v>0</v>
      </c>
      <c r="C11" s="166">
        <v>0</v>
      </c>
      <c r="D11" s="166">
        <v>0</v>
      </c>
      <c r="E11" s="166">
        <v>0</v>
      </c>
      <c r="F11" s="166">
        <v>0</v>
      </c>
      <c r="G11" s="166">
        <v>0</v>
      </c>
      <c r="H11" s="166">
        <v>0</v>
      </c>
    </row>
    <row r="12" spans="1:9" ht="18.5" x14ac:dyDescent="0.45">
      <c r="A12" s="163" t="s">
        <v>405</v>
      </c>
      <c r="B12" s="164">
        <v>0</v>
      </c>
      <c r="C12" s="164">
        <v>0</v>
      </c>
      <c r="D12" s="164">
        <v>0</v>
      </c>
      <c r="E12" s="164">
        <v>0</v>
      </c>
      <c r="F12" s="164">
        <v>0</v>
      </c>
      <c r="G12" s="164">
        <v>0</v>
      </c>
      <c r="H12" s="164">
        <v>0</v>
      </c>
    </row>
    <row r="13" spans="1:9" ht="18.5" x14ac:dyDescent="0.45">
      <c r="A13" s="165" t="s">
        <v>406</v>
      </c>
      <c r="B13" s="166">
        <v>0</v>
      </c>
      <c r="C13" s="166">
        <v>0</v>
      </c>
      <c r="D13" s="166">
        <v>0</v>
      </c>
      <c r="E13" s="166">
        <v>0</v>
      </c>
      <c r="F13" s="166">
        <v>0</v>
      </c>
      <c r="G13" s="166">
        <v>0</v>
      </c>
      <c r="H13" s="166">
        <v>0</v>
      </c>
    </row>
    <row r="14" spans="1:9" ht="18.5" x14ac:dyDescent="0.45">
      <c r="A14" s="165" t="s">
        <v>407</v>
      </c>
      <c r="B14" s="166">
        <v>0</v>
      </c>
      <c r="C14" s="166">
        <v>0</v>
      </c>
      <c r="D14" s="166">
        <v>0</v>
      </c>
      <c r="E14" s="166">
        <v>0</v>
      </c>
      <c r="F14" s="166">
        <v>0</v>
      </c>
      <c r="G14" s="166">
        <v>0</v>
      </c>
      <c r="H14" s="166">
        <v>0</v>
      </c>
    </row>
    <row r="15" spans="1:9" ht="18.5" x14ac:dyDescent="0.45">
      <c r="A15" s="165" t="s">
        <v>408</v>
      </c>
      <c r="B15" s="166">
        <v>0</v>
      </c>
      <c r="C15" s="166">
        <v>0</v>
      </c>
      <c r="D15" s="166">
        <v>0</v>
      </c>
      <c r="E15" s="166">
        <v>0</v>
      </c>
      <c r="F15" s="166">
        <v>0</v>
      </c>
      <c r="G15" s="166">
        <v>0</v>
      </c>
      <c r="H15" s="166">
        <v>0</v>
      </c>
    </row>
    <row r="16" spans="1:9" x14ac:dyDescent="0.35">
      <c r="A16" s="161"/>
      <c r="B16" s="162"/>
      <c r="C16" s="162"/>
      <c r="D16" s="162"/>
      <c r="E16" s="162"/>
      <c r="F16" s="162"/>
      <c r="G16" s="162"/>
      <c r="H16" s="162"/>
    </row>
    <row r="17" spans="1:8" ht="18.5" x14ac:dyDescent="0.45">
      <c r="A17" s="163" t="s">
        <v>409</v>
      </c>
      <c r="B17" s="164">
        <v>0</v>
      </c>
      <c r="C17" s="164">
        <v>0</v>
      </c>
      <c r="D17" s="164">
        <v>0</v>
      </c>
      <c r="E17" s="164">
        <v>0</v>
      </c>
      <c r="F17" s="164">
        <v>0</v>
      </c>
      <c r="G17" s="164">
        <v>0</v>
      </c>
      <c r="H17" s="164">
        <v>0</v>
      </c>
    </row>
    <row r="18" spans="1:8" x14ac:dyDescent="0.35">
      <c r="A18" s="161"/>
      <c r="B18" s="162"/>
      <c r="C18" s="162"/>
      <c r="D18" s="162"/>
      <c r="E18" s="162"/>
      <c r="F18" s="162"/>
      <c r="G18" s="162"/>
      <c r="H18" s="162"/>
    </row>
    <row r="19" spans="1:8" ht="18.5" x14ac:dyDescent="0.45">
      <c r="A19" s="163" t="s">
        <v>410</v>
      </c>
      <c r="B19" s="164">
        <v>0</v>
      </c>
      <c r="C19" s="164">
        <v>0</v>
      </c>
      <c r="D19" s="164">
        <v>0</v>
      </c>
      <c r="E19" s="164">
        <v>0</v>
      </c>
      <c r="F19" s="164">
        <v>0</v>
      </c>
      <c r="G19" s="164">
        <v>0</v>
      </c>
      <c r="H19" s="164">
        <v>0</v>
      </c>
    </row>
    <row r="20" spans="1:8" x14ac:dyDescent="0.35">
      <c r="A20" s="161"/>
      <c r="B20" s="162"/>
      <c r="C20" s="162"/>
      <c r="D20" s="162"/>
      <c r="E20" s="162"/>
      <c r="F20" s="162"/>
      <c r="G20" s="162"/>
      <c r="H20" s="162"/>
    </row>
    <row r="21" spans="1:8" ht="18.5" x14ac:dyDescent="0.45">
      <c r="A21" s="163" t="s">
        <v>411</v>
      </c>
      <c r="B21" s="164">
        <v>0</v>
      </c>
      <c r="C21" s="164">
        <v>0</v>
      </c>
      <c r="D21" s="164">
        <v>0</v>
      </c>
      <c r="E21" s="164">
        <v>0</v>
      </c>
      <c r="F21" s="164">
        <v>0</v>
      </c>
      <c r="G21" s="164">
        <v>0</v>
      </c>
      <c r="H21" s="164">
        <v>0</v>
      </c>
    </row>
    <row r="22" spans="1:8" x14ac:dyDescent="0.35">
      <c r="A22" s="161"/>
      <c r="B22" s="162"/>
      <c r="C22" s="162"/>
      <c r="D22" s="162"/>
      <c r="E22" s="162"/>
      <c r="F22" s="162"/>
      <c r="G22" s="162"/>
      <c r="H22" s="162"/>
    </row>
    <row r="23" spans="1:8" ht="18.5" x14ac:dyDescent="0.45">
      <c r="A23" s="163" t="s">
        <v>412</v>
      </c>
      <c r="B23" s="164">
        <v>0</v>
      </c>
      <c r="C23" s="164">
        <v>0</v>
      </c>
      <c r="D23" s="164">
        <v>0</v>
      </c>
      <c r="E23" s="164">
        <v>0</v>
      </c>
      <c r="F23" s="164">
        <v>0</v>
      </c>
      <c r="G23" s="164">
        <v>0</v>
      </c>
      <c r="H23" s="164">
        <v>0</v>
      </c>
    </row>
    <row r="24" spans="1:8" x14ac:dyDescent="0.35">
      <c r="A24" s="161"/>
      <c r="B24" s="162"/>
      <c r="C24" s="162"/>
      <c r="D24" s="162"/>
      <c r="E24" s="162"/>
      <c r="F24" s="162"/>
      <c r="G24" s="162"/>
      <c r="H24" s="162"/>
    </row>
    <row r="25" spans="1:8" ht="18.5" x14ac:dyDescent="0.45">
      <c r="A25" s="163" t="s">
        <v>413</v>
      </c>
      <c r="B25" s="164">
        <v>0</v>
      </c>
      <c r="C25" s="164">
        <v>0</v>
      </c>
      <c r="D25" s="164">
        <v>0</v>
      </c>
      <c r="E25" s="164">
        <v>0</v>
      </c>
      <c r="F25" s="164">
        <v>0</v>
      </c>
      <c r="G25" s="164">
        <v>0</v>
      </c>
      <c r="H25" s="164">
        <v>0</v>
      </c>
    </row>
    <row r="27" spans="1:8" x14ac:dyDescent="0.35">
      <c r="A27" s="270" t="s">
        <v>416</v>
      </c>
      <c r="B27" s="270"/>
      <c r="C27" s="270"/>
      <c r="D27" s="270"/>
      <c r="E27" s="270"/>
      <c r="F27" s="270"/>
      <c r="G27" s="270"/>
      <c r="H27" s="270"/>
    </row>
  </sheetData>
  <mergeCells count="5">
    <mergeCell ref="A1:H1"/>
    <mergeCell ref="A2:H2"/>
    <mergeCell ref="A3:H3"/>
    <mergeCell ref="A4:H4"/>
    <mergeCell ref="A27:H27"/>
  </mergeCells>
  <pageMargins left="0.7" right="0.7" top="0.75" bottom="0.75" header="0.3" footer="0.3"/>
  <pageSetup scale="5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32"/>
  <sheetViews>
    <sheetView topLeftCell="A7" workbookViewId="0">
      <selection sqref="A1:H32"/>
    </sheetView>
  </sheetViews>
  <sheetFormatPr baseColWidth="10" defaultRowHeight="14.5" x14ac:dyDescent="0.35"/>
  <cols>
    <col min="2" max="2" width="61.453125" bestFit="1" customWidth="1"/>
    <col min="3" max="3" width="32" bestFit="1" customWidth="1"/>
    <col min="4" max="4" width="17.81640625" bestFit="1" customWidth="1"/>
  </cols>
  <sheetData>
    <row r="1" spans="1:8" ht="18.5" x14ac:dyDescent="0.45">
      <c r="A1" s="247" t="s">
        <v>0</v>
      </c>
      <c r="B1" s="247"/>
      <c r="C1" s="247"/>
      <c r="D1" s="247"/>
      <c r="E1" s="247"/>
      <c r="F1" s="247"/>
      <c r="G1" s="247"/>
      <c r="H1" s="247"/>
    </row>
    <row r="2" spans="1:8" ht="18.5" x14ac:dyDescent="0.45">
      <c r="A2" s="247" t="s">
        <v>417</v>
      </c>
      <c r="B2" s="247"/>
      <c r="C2" s="247"/>
      <c r="D2" s="247"/>
      <c r="E2" s="247"/>
      <c r="F2" s="247"/>
      <c r="G2" s="247"/>
      <c r="H2" s="247"/>
    </row>
    <row r="3" spans="1:8" ht="18.5" x14ac:dyDescent="0.45">
      <c r="A3" s="247" t="s">
        <v>392</v>
      </c>
      <c r="B3" s="247"/>
      <c r="C3" s="247"/>
      <c r="D3" s="247"/>
      <c r="E3" s="247"/>
      <c r="F3" s="247"/>
      <c r="G3" s="247"/>
      <c r="H3" s="247"/>
    </row>
    <row r="4" spans="1:8" ht="18.5" x14ac:dyDescent="0.45">
      <c r="A4" s="247" t="s">
        <v>418</v>
      </c>
      <c r="B4" s="247"/>
      <c r="C4" s="247"/>
      <c r="D4" s="247"/>
      <c r="E4" s="247"/>
      <c r="F4" s="247"/>
      <c r="G4" s="247"/>
      <c r="H4" s="247"/>
    </row>
    <row r="6" spans="1:8" ht="34" x14ac:dyDescent="0.35">
      <c r="A6" s="167"/>
      <c r="B6" s="167" t="s">
        <v>419</v>
      </c>
      <c r="C6" s="167" t="s">
        <v>420</v>
      </c>
      <c r="D6" s="167" t="s">
        <v>421</v>
      </c>
      <c r="E6" s="167" t="s">
        <v>422</v>
      </c>
      <c r="F6" s="167" t="s">
        <v>423</v>
      </c>
      <c r="G6" s="167" t="s">
        <v>424</v>
      </c>
      <c r="H6" s="167" t="s">
        <v>425</v>
      </c>
    </row>
    <row r="7" spans="1:8" x14ac:dyDescent="0.35">
      <c r="A7" s="168"/>
      <c r="B7" s="168"/>
      <c r="C7" s="168"/>
      <c r="D7" s="168"/>
      <c r="E7" s="168"/>
      <c r="F7" s="168"/>
      <c r="G7" s="168"/>
      <c r="H7" s="168"/>
    </row>
    <row r="8" spans="1:8" ht="18.5" x14ac:dyDescent="0.45">
      <c r="A8" s="169" t="s">
        <v>426</v>
      </c>
      <c r="B8" s="169"/>
      <c r="C8" s="170">
        <v>51319908</v>
      </c>
      <c r="D8" s="170">
        <v>52962145.07</v>
      </c>
      <c r="E8" s="170">
        <v>0</v>
      </c>
      <c r="F8" s="170">
        <v>0</v>
      </c>
      <c r="G8" s="170">
        <v>0</v>
      </c>
      <c r="H8" s="170">
        <v>0</v>
      </c>
    </row>
    <row r="9" spans="1:8" x14ac:dyDescent="0.35">
      <c r="A9" s="168"/>
      <c r="B9" s="168"/>
      <c r="C9" s="171"/>
      <c r="D9" s="171"/>
      <c r="E9" s="171"/>
      <c r="F9" s="171"/>
      <c r="G9" s="171"/>
      <c r="H9" s="171"/>
    </row>
    <row r="10" spans="1:8" ht="15.5" x14ac:dyDescent="0.35">
      <c r="A10" s="172"/>
      <c r="B10" s="172" t="s">
        <v>18</v>
      </c>
      <c r="C10" s="180">
        <v>26743708</v>
      </c>
      <c r="D10" s="180">
        <v>27599506.66</v>
      </c>
      <c r="E10" s="173">
        <v>0</v>
      </c>
      <c r="F10" s="173">
        <v>0</v>
      </c>
      <c r="G10" s="173">
        <v>0</v>
      </c>
      <c r="H10" s="173">
        <v>0</v>
      </c>
    </row>
    <row r="11" spans="1:8" ht="15.5" x14ac:dyDescent="0.35">
      <c r="A11" s="172"/>
      <c r="B11" s="172" t="s">
        <v>25</v>
      </c>
      <c r="C11" s="180">
        <v>5515468</v>
      </c>
      <c r="D11" s="180">
        <v>5691962.9800000004</v>
      </c>
      <c r="E11" s="173">
        <v>0</v>
      </c>
      <c r="F11" s="173">
        <v>0</v>
      </c>
      <c r="G11" s="173">
        <v>0</v>
      </c>
      <c r="H11" s="173">
        <v>0</v>
      </c>
    </row>
    <row r="12" spans="1:8" ht="15.5" x14ac:dyDescent="0.35">
      <c r="A12" s="172"/>
      <c r="B12" s="172" t="s">
        <v>41</v>
      </c>
      <c r="C12" s="180">
        <v>7851543</v>
      </c>
      <c r="D12" s="180">
        <v>8102792.3799999999</v>
      </c>
      <c r="E12" s="173">
        <v>0</v>
      </c>
      <c r="F12" s="173">
        <v>0</v>
      </c>
      <c r="G12" s="173">
        <v>0</v>
      </c>
      <c r="H12" s="173">
        <v>0</v>
      </c>
    </row>
    <row r="13" spans="1:8" ht="15.5" x14ac:dyDescent="0.35">
      <c r="A13" s="172"/>
      <c r="B13" s="172" t="s">
        <v>69</v>
      </c>
      <c r="C13" s="180">
        <v>1320000</v>
      </c>
      <c r="D13" s="180">
        <v>1362240</v>
      </c>
      <c r="E13" s="173">
        <v>0</v>
      </c>
      <c r="F13" s="173">
        <v>0</v>
      </c>
      <c r="G13" s="173">
        <v>0</v>
      </c>
      <c r="H13" s="173">
        <v>0</v>
      </c>
    </row>
    <row r="14" spans="1:8" ht="15.5" x14ac:dyDescent="0.35">
      <c r="A14" s="172"/>
      <c r="B14" s="172" t="s">
        <v>72</v>
      </c>
      <c r="C14" s="180">
        <v>652000</v>
      </c>
      <c r="D14" s="180">
        <v>672864</v>
      </c>
      <c r="E14" s="173">
        <v>0</v>
      </c>
      <c r="F14" s="173">
        <v>0</v>
      </c>
      <c r="G14" s="173">
        <v>0</v>
      </c>
      <c r="H14" s="173">
        <v>0</v>
      </c>
    </row>
    <row r="15" spans="1:8" ht="15.5" x14ac:dyDescent="0.35">
      <c r="A15" s="172"/>
      <c r="B15" s="172" t="s">
        <v>78</v>
      </c>
      <c r="C15" s="180">
        <v>9237189</v>
      </c>
      <c r="D15" s="180">
        <v>9532779.0500000007</v>
      </c>
      <c r="E15" s="173">
        <v>0</v>
      </c>
      <c r="F15" s="173">
        <v>0</v>
      </c>
      <c r="G15" s="173">
        <v>0</v>
      </c>
      <c r="H15" s="173">
        <v>0</v>
      </c>
    </row>
    <row r="16" spans="1:8" ht="15.5" x14ac:dyDescent="0.35">
      <c r="A16" s="172"/>
      <c r="B16" s="172" t="s">
        <v>427</v>
      </c>
      <c r="C16" s="180">
        <v>0</v>
      </c>
      <c r="D16" s="180">
        <v>0</v>
      </c>
      <c r="E16" s="173">
        <v>0</v>
      </c>
      <c r="F16" s="173">
        <v>0</v>
      </c>
      <c r="G16" s="173">
        <v>0</v>
      </c>
      <c r="H16" s="173">
        <v>0</v>
      </c>
    </row>
    <row r="17" spans="1:8" ht="15.5" x14ac:dyDescent="0.35">
      <c r="A17" s="172"/>
      <c r="B17" s="172" t="s">
        <v>428</v>
      </c>
      <c r="C17" s="180">
        <v>0</v>
      </c>
      <c r="D17" s="180">
        <v>0</v>
      </c>
      <c r="E17" s="173">
        <v>0</v>
      </c>
      <c r="F17" s="173">
        <v>0</v>
      </c>
      <c r="G17" s="173">
        <v>0</v>
      </c>
      <c r="H17" s="173">
        <v>0</v>
      </c>
    </row>
    <row r="18" spans="1:8" ht="15.5" x14ac:dyDescent="0.35">
      <c r="A18" s="172"/>
      <c r="B18" s="172" t="s">
        <v>85</v>
      </c>
      <c r="C18" s="180">
        <v>0</v>
      </c>
      <c r="D18" s="180">
        <v>0</v>
      </c>
      <c r="E18" s="173">
        <v>0</v>
      </c>
      <c r="F18" s="173">
        <v>0</v>
      </c>
      <c r="G18" s="173">
        <v>0</v>
      </c>
      <c r="H18" s="173">
        <v>0</v>
      </c>
    </row>
    <row r="19" spans="1:8" x14ac:dyDescent="0.35">
      <c r="A19" s="168"/>
      <c r="B19" s="168"/>
      <c r="C19" s="171"/>
      <c r="D19" s="171"/>
      <c r="E19" s="171"/>
      <c r="F19" s="171"/>
      <c r="G19" s="171"/>
      <c r="H19" s="171"/>
    </row>
    <row r="20" spans="1:8" ht="18.5" x14ac:dyDescent="0.45">
      <c r="A20" s="169" t="s">
        <v>429</v>
      </c>
      <c r="B20" s="169"/>
      <c r="C20" s="170">
        <v>25051252</v>
      </c>
      <c r="D20" s="170">
        <v>25852892.07</v>
      </c>
      <c r="E20" s="170">
        <v>0</v>
      </c>
      <c r="F20" s="170">
        <v>0</v>
      </c>
      <c r="G20" s="170">
        <v>0</v>
      </c>
      <c r="H20" s="170">
        <v>0</v>
      </c>
    </row>
    <row r="21" spans="1:8" x14ac:dyDescent="0.35">
      <c r="A21" s="168"/>
      <c r="B21" s="168"/>
      <c r="C21" s="171"/>
      <c r="D21" s="171"/>
      <c r="E21" s="171"/>
      <c r="F21" s="171"/>
      <c r="G21" s="171"/>
      <c r="H21" s="171"/>
    </row>
    <row r="22" spans="1:8" ht="15.5" x14ac:dyDescent="0.35">
      <c r="A22" s="172"/>
      <c r="B22" s="172" t="s">
        <v>18</v>
      </c>
      <c r="C22" s="180">
        <v>7436944</v>
      </c>
      <c r="D22" s="180">
        <v>7674926.21</v>
      </c>
      <c r="E22" s="173">
        <v>0</v>
      </c>
      <c r="F22" s="173">
        <v>0</v>
      </c>
      <c r="G22" s="173">
        <v>0</v>
      </c>
      <c r="H22" s="173">
        <v>0</v>
      </c>
    </row>
    <row r="23" spans="1:8" ht="15.5" x14ac:dyDescent="0.35">
      <c r="A23" s="172"/>
      <c r="B23" s="172" t="s">
        <v>25</v>
      </c>
      <c r="C23" s="180">
        <v>2496000</v>
      </c>
      <c r="D23" s="180">
        <v>2575872</v>
      </c>
      <c r="E23" s="173">
        <v>0</v>
      </c>
      <c r="F23" s="173">
        <v>0</v>
      </c>
      <c r="G23" s="173">
        <v>0</v>
      </c>
      <c r="H23" s="173">
        <v>0</v>
      </c>
    </row>
    <row r="24" spans="1:8" ht="15.5" x14ac:dyDescent="0.35">
      <c r="A24" s="172"/>
      <c r="B24" s="172" t="s">
        <v>41</v>
      </c>
      <c r="C24" s="180">
        <v>5070325</v>
      </c>
      <c r="D24" s="180">
        <v>5232575.4000000004</v>
      </c>
      <c r="E24" s="173">
        <v>0</v>
      </c>
      <c r="F24" s="173">
        <v>0</v>
      </c>
      <c r="G24" s="173">
        <v>0</v>
      </c>
      <c r="H24" s="173">
        <v>0</v>
      </c>
    </row>
    <row r="25" spans="1:8" ht="15.5" x14ac:dyDescent="0.35">
      <c r="A25" s="172"/>
      <c r="B25" s="172" t="s">
        <v>69</v>
      </c>
      <c r="C25" s="180">
        <v>0</v>
      </c>
      <c r="D25" s="180">
        <v>0</v>
      </c>
      <c r="E25" s="173">
        <v>0</v>
      </c>
      <c r="F25" s="173">
        <v>0</v>
      </c>
      <c r="G25" s="173">
        <v>0</v>
      </c>
      <c r="H25" s="173">
        <v>0</v>
      </c>
    </row>
    <row r="26" spans="1:8" ht="15.5" x14ac:dyDescent="0.35">
      <c r="A26" s="172"/>
      <c r="B26" s="172" t="s">
        <v>72</v>
      </c>
      <c r="C26" s="180">
        <v>946500</v>
      </c>
      <c r="D26" s="180">
        <v>976788</v>
      </c>
      <c r="E26" s="173">
        <v>0</v>
      </c>
      <c r="F26" s="173">
        <v>0</v>
      </c>
      <c r="G26" s="173">
        <v>0</v>
      </c>
      <c r="H26" s="173">
        <v>0</v>
      </c>
    </row>
    <row r="27" spans="1:8" ht="15.5" x14ac:dyDescent="0.35">
      <c r="A27" s="172"/>
      <c r="B27" s="172" t="s">
        <v>78</v>
      </c>
      <c r="C27" s="180">
        <v>9101483</v>
      </c>
      <c r="D27" s="180">
        <v>9392730.4600000009</v>
      </c>
      <c r="E27" s="173">
        <v>0</v>
      </c>
      <c r="F27" s="173">
        <v>0</v>
      </c>
      <c r="G27" s="173">
        <v>0</v>
      </c>
      <c r="H27" s="173">
        <v>0</v>
      </c>
    </row>
    <row r="28" spans="1:8" ht="15.5" x14ac:dyDescent="0.35">
      <c r="A28" s="172"/>
      <c r="B28" s="172" t="s">
        <v>427</v>
      </c>
      <c r="C28" s="180">
        <v>0</v>
      </c>
      <c r="D28" s="180">
        <v>0</v>
      </c>
      <c r="E28" s="173">
        <v>0</v>
      </c>
      <c r="F28" s="173">
        <v>0</v>
      </c>
      <c r="G28" s="173">
        <v>0</v>
      </c>
      <c r="H28" s="173">
        <v>0</v>
      </c>
    </row>
    <row r="29" spans="1:8" ht="15.5" x14ac:dyDescent="0.35">
      <c r="A29" s="172"/>
      <c r="B29" s="172" t="s">
        <v>428</v>
      </c>
      <c r="C29" s="180">
        <v>0</v>
      </c>
      <c r="D29" s="180">
        <v>0</v>
      </c>
      <c r="E29" s="173">
        <v>0</v>
      </c>
      <c r="F29" s="173">
        <v>0</v>
      </c>
      <c r="G29" s="173">
        <v>0</v>
      </c>
      <c r="H29" s="173">
        <v>0</v>
      </c>
    </row>
    <row r="30" spans="1:8" ht="15.5" x14ac:dyDescent="0.35">
      <c r="A30" s="172"/>
      <c r="B30" s="172" t="s">
        <v>85</v>
      </c>
      <c r="C30" s="180">
        <v>0</v>
      </c>
      <c r="D30" s="180">
        <v>0</v>
      </c>
      <c r="E30" s="173">
        <v>0</v>
      </c>
      <c r="F30" s="173">
        <v>0</v>
      </c>
      <c r="G30" s="173">
        <v>0</v>
      </c>
      <c r="H30" s="173">
        <v>0</v>
      </c>
    </row>
    <row r="31" spans="1:8" x14ac:dyDescent="0.35">
      <c r="A31" s="168"/>
      <c r="B31" s="168"/>
      <c r="C31" s="171"/>
      <c r="D31" s="171"/>
      <c r="E31" s="171"/>
      <c r="F31" s="171"/>
      <c r="G31" s="171"/>
      <c r="H31" s="171"/>
    </row>
    <row r="32" spans="1:8" ht="18.5" x14ac:dyDescent="0.45">
      <c r="A32" s="169" t="s">
        <v>430</v>
      </c>
      <c r="B32" s="169"/>
      <c r="C32" s="170">
        <v>76371160</v>
      </c>
      <c r="D32" s="170">
        <v>78815037.140000001</v>
      </c>
      <c r="E32" s="170">
        <v>0</v>
      </c>
      <c r="F32" s="170">
        <v>0</v>
      </c>
      <c r="G32" s="170">
        <v>0</v>
      </c>
      <c r="H32" s="170">
        <v>0</v>
      </c>
    </row>
  </sheetData>
  <mergeCells count="4">
    <mergeCell ref="A1:H1"/>
    <mergeCell ref="A2:H2"/>
    <mergeCell ref="A3:H3"/>
    <mergeCell ref="A4:H4"/>
  </mergeCells>
  <pageMargins left="0.7" right="0.7" top="0.75" bottom="0.75" header="0.3" footer="0.3"/>
  <pageSetup scale="7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34"/>
  <sheetViews>
    <sheetView workbookViewId="0">
      <selection sqref="A1:H34"/>
    </sheetView>
  </sheetViews>
  <sheetFormatPr baseColWidth="10" defaultRowHeight="14.5" x14ac:dyDescent="0.35"/>
  <cols>
    <col min="1" max="1" width="11.26953125" customWidth="1"/>
    <col min="2" max="2" width="61.453125" bestFit="1" customWidth="1"/>
    <col min="3" max="3" width="17.26953125" customWidth="1"/>
    <col min="4" max="4" width="18.7265625" customWidth="1"/>
    <col min="5" max="5" width="17.26953125" customWidth="1"/>
    <col min="6" max="6" width="14.54296875" customWidth="1"/>
    <col min="7" max="7" width="20.7265625" customWidth="1"/>
    <col min="8" max="8" width="26.26953125" customWidth="1"/>
  </cols>
  <sheetData>
    <row r="1" spans="1:8" ht="21" x14ac:dyDescent="0.35">
      <c r="A1" s="271" t="s">
        <v>431</v>
      </c>
      <c r="B1" s="271"/>
      <c r="C1" s="271"/>
      <c r="D1" s="271"/>
      <c r="E1" s="271"/>
      <c r="F1" s="271"/>
      <c r="G1" s="271"/>
      <c r="H1" s="271"/>
    </row>
    <row r="2" spans="1:8" ht="21" x14ac:dyDescent="0.5">
      <c r="A2" s="246" t="s">
        <v>432</v>
      </c>
      <c r="B2" s="246"/>
      <c r="C2" s="246"/>
      <c r="D2" s="246"/>
      <c r="E2" s="246"/>
      <c r="F2" s="246"/>
      <c r="G2" s="246"/>
      <c r="H2" s="246"/>
    </row>
    <row r="3" spans="1:8" ht="21" x14ac:dyDescent="0.5">
      <c r="A3" s="246" t="s">
        <v>392</v>
      </c>
      <c r="B3" s="246"/>
      <c r="C3" s="246"/>
      <c r="D3" s="246"/>
      <c r="E3" s="246"/>
      <c r="F3" s="246"/>
      <c r="G3" s="246"/>
      <c r="H3" s="246"/>
    </row>
    <row r="5" spans="1:8" ht="37" x14ac:dyDescent="0.35">
      <c r="A5" s="174"/>
      <c r="B5" s="174" t="s">
        <v>419</v>
      </c>
      <c r="C5" s="174" t="s">
        <v>425</v>
      </c>
      <c r="D5" s="174" t="s">
        <v>424</v>
      </c>
      <c r="E5" s="174" t="s">
        <v>423</v>
      </c>
      <c r="F5" s="174" t="s">
        <v>422</v>
      </c>
      <c r="G5" s="174" t="s">
        <v>421</v>
      </c>
      <c r="H5" s="174" t="s">
        <v>433</v>
      </c>
    </row>
    <row r="6" spans="1:8" x14ac:dyDescent="0.35">
      <c r="A6" s="168"/>
      <c r="B6" s="168"/>
      <c r="C6" s="168"/>
      <c r="D6" s="168"/>
      <c r="E6" s="168"/>
      <c r="F6" s="168"/>
      <c r="G6" s="168"/>
      <c r="H6" s="168"/>
    </row>
    <row r="7" spans="1:8" ht="18.5" x14ac:dyDescent="0.45">
      <c r="A7" s="175"/>
      <c r="B7" s="169" t="s">
        <v>426</v>
      </c>
      <c r="C7" s="176">
        <v>0</v>
      </c>
      <c r="D7" s="176">
        <v>0</v>
      </c>
      <c r="E7" s="176">
        <v>0</v>
      </c>
      <c r="F7" s="176">
        <v>0</v>
      </c>
      <c r="G7" s="176">
        <v>45650521.920000002</v>
      </c>
      <c r="H7" s="176">
        <v>33505800.809999999</v>
      </c>
    </row>
    <row r="8" spans="1:8" ht="15.5" x14ac:dyDescent="0.35">
      <c r="A8" s="177"/>
      <c r="B8" s="168"/>
      <c r="C8" s="178"/>
      <c r="D8" s="178"/>
      <c r="E8" s="178"/>
      <c r="F8" s="178"/>
      <c r="G8" s="178"/>
      <c r="H8" s="180"/>
    </row>
    <row r="9" spans="1:8" ht="15.5" x14ac:dyDescent="0.35">
      <c r="A9" s="179"/>
      <c r="B9" s="172" t="s">
        <v>18</v>
      </c>
      <c r="C9" s="180">
        <v>0</v>
      </c>
      <c r="D9" s="180">
        <v>0</v>
      </c>
      <c r="E9" s="180">
        <v>0</v>
      </c>
      <c r="F9" s="180">
        <v>0</v>
      </c>
      <c r="G9" s="180">
        <v>21949501.420000002</v>
      </c>
      <c r="H9" s="180">
        <v>16543609.279999999</v>
      </c>
    </row>
    <row r="10" spans="1:8" ht="15.5" x14ac:dyDescent="0.35">
      <c r="A10" s="179"/>
      <c r="B10" s="172" t="s">
        <v>25</v>
      </c>
      <c r="C10" s="180">
        <v>0</v>
      </c>
      <c r="D10" s="180">
        <v>0</v>
      </c>
      <c r="E10" s="180">
        <v>0</v>
      </c>
      <c r="F10" s="180">
        <v>0</v>
      </c>
      <c r="G10" s="180">
        <v>5615794.25</v>
      </c>
      <c r="H10" s="180">
        <v>6013469.6500000004</v>
      </c>
    </row>
    <row r="11" spans="1:8" ht="15.5" x14ac:dyDescent="0.35">
      <c r="A11" s="179"/>
      <c r="B11" s="172" t="s">
        <v>41</v>
      </c>
      <c r="C11" s="180">
        <v>0</v>
      </c>
      <c r="D11" s="180">
        <v>0</v>
      </c>
      <c r="E11" s="180">
        <v>0</v>
      </c>
      <c r="F11" s="180">
        <v>0</v>
      </c>
      <c r="G11" s="180">
        <v>11828593.210000001</v>
      </c>
      <c r="H11" s="180">
        <v>9296699.9100000001</v>
      </c>
    </row>
    <row r="12" spans="1:8" ht="15.5" x14ac:dyDescent="0.35">
      <c r="A12" s="179"/>
      <c r="B12" s="172" t="s">
        <v>69</v>
      </c>
      <c r="C12" s="180">
        <v>0</v>
      </c>
      <c r="D12" s="180">
        <v>0</v>
      </c>
      <c r="E12" s="180">
        <v>0</v>
      </c>
      <c r="F12" s="180">
        <v>0</v>
      </c>
      <c r="G12" s="180">
        <v>1850507.18</v>
      </c>
      <c r="H12" s="180">
        <v>542345.96</v>
      </c>
    </row>
    <row r="13" spans="1:8" ht="15.5" x14ac:dyDescent="0.35">
      <c r="A13" s="179"/>
      <c r="B13" s="172" t="s">
        <v>72</v>
      </c>
      <c r="C13" s="180">
        <v>0</v>
      </c>
      <c r="D13" s="180">
        <v>0</v>
      </c>
      <c r="E13" s="180">
        <v>0</v>
      </c>
      <c r="F13" s="180">
        <v>0</v>
      </c>
      <c r="G13" s="180">
        <v>256914.66</v>
      </c>
      <c r="H13" s="180">
        <v>105493.44</v>
      </c>
    </row>
    <row r="14" spans="1:8" ht="15.5" x14ac:dyDescent="0.35">
      <c r="A14" s="179"/>
      <c r="B14" s="172" t="s">
        <v>78</v>
      </c>
      <c r="C14" s="180">
        <v>0</v>
      </c>
      <c r="D14" s="180">
        <v>0</v>
      </c>
      <c r="E14" s="180">
        <v>0</v>
      </c>
      <c r="F14" s="180">
        <v>0</v>
      </c>
      <c r="G14" s="180">
        <v>3614317.36</v>
      </c>
      <c r="H14" s="180">
        <v>496993.34</v>
      </c>
    </row>
    <row r="15" spans="1:8" ht="15.5" x14ac:dyDescent="0.35">
      <c r="A15" s="179"/>
      <c r="B15" s="172" t="s">
        <v>427</v>
      </c>
      <c r="C15" s="180">
        <v>0</v>
      </c>
      <c r="D15" s="180">
        <v>0</v>
      </c>
      <c r="E15" s="180">
        <v>0</v>
      </c>
      <c r="F15" s="180">
        <v>0</v>
      </c>
      <c r="G15" s="180">
        <v>0</v>
      </c>
      <c r="H15" s="180">
        <v>0</v>
      </c>
    </row>
    <row r="16" spans="1:8" ht="15.5" x14ac:dyDescent="0.35">
      <c r="A16" s="179"/>
      <c r="B16" s="172" t="s">
        <v>428</v>
      </c>
      <c r="C16" s="180">
        <v>0</v>
      </c>
      <c r="D16" s="180">
        <v>0</v>
      </c>
      <c r="E16" s="180">
        <v>0</v>
      </c>
      <c r="F16" s="180">
        <v>0</v>
      </c>
      <c r="G16" s="180">
        <v>0</v>
      </c>
      <c r="H16" s="180">
        <v>0</v>
      </c>
    </row>
    <row r="17" spans="1:8" ht="15.5" x14ac:dyDescent="0.35">
      <c r="A17" s="179"/>
      <c r="B17" s="172" t="s">
        <v>85</v>
      </c>
      <c r="C17" s="180">
        <v>0</v>
      </c>
      <c r="D17" s="180">
        <v>0</v>
      </c>
      <c r="E17" s="180">
        <v>0</v>
      </c>
      <c r="F17" s="180">
        <v>0</v>
      </c>
      <c r="G17" s="180">
        <v>534893.84</v>
      </c>
      <c r="H17" s="180">
        <v>507189.23</v>
      </c>
    </row>
    <row r="18" spans="1:8" ht="15.5" x14ac:dyDescent="0.35">
      <c r="A18" s="177"/>
      <c r="B18" s="168"/>
      <c r="C18" s="178"/>
      <c r="D18" s="178"/>
      <c r="E18" s="178"/>
      <c r="F18" s="178"/>
      <c r="G18" s="178"/>
      <c r="H18" s="180"/>
    </row>
    <row r="19" spans="1:8" ht="18.5" x14ac:dyDescent="0.45">
      <c r="A19" s="175"/>
      <c r="B19" s="169" t="s">
        <v>429</v>
      </c>
      <c r="C19" s="176">
        <v>0</v>
      </c>
      <c r="D19" s="176">
        <v>0</v>
      </c>
      <c r="E19" s="176">
        <v>0</v>
      </c>
      <c r="F19" s="176">
        <v>0</v>
      </c>
      <c r="G19" s="176">
        <v>22708940.73</v>
      </c>
      <c r="H19" s="176">
        <v>16469408.84</v>
      </c>
    </row>
    <row r="20" spans="1:8" ht="15.5" x14ac:dyDescent="0.35">
      <c r="A20" s="177"/>
      <c r="B20" s="168"/>
      <c r="C20" s="178"/>
      <c r="D20" s="178"/>
      <c r="E20" s="178"/>
      <c r="F20" s="178"/>
      <c r="G20" s="178"/>
      <c r="H20" s="180"/>
    </row>
    <row r="21" spans="1:8" ht="15.5" x14ac:dyDescent="0.35">
      <c r="A21" s="179"/>
      <c r="B21" s="172" t="s">
        <v>18</v>
      </c>
      <c r="C21" s="180">
        <v>0</v>
      </c>
      <c r="D21" s="180">
        <v>0</v>
      </c>
      <c r="E21" s="180">
        <v>0</v>
      </c>
      <c r="F21" s="180">
        <v>0</v>
      </c>
      <c r="G21" s="180">
        <v>7337914.6900000004</v>
      </c>
      <c r="H21" s="180">
        <v>5023191.66</v>
      </c>
    </row>
    <row r="22" spans="1:8" ht="15.5" x14ac:dyDescent="0.35">
      <c r="A22" s="179"/>
      <c r="B22" s="172" t="s">
        <v>25</v>
      </c>
      <c r="C22" s="180">
        <v>0</v>
      </c>
      <c r="D22" s="180">
        <v>0</v>
      </c>
      <c r="E22" s="180">
        <v>0</v>
      </c>
      <c r="F22" s="180">
        <v>0</v>
      </c>
      <c r="G22" s="180">
        <v>2949892.18</v>
      </c>
      <c r="H22" s="180">
        <v>2423193.52</v>
      </c>
    </row>
    <row r="23" spans="1:8" ht="15.5" x14ac:dyDescent="0.35">
      <c r="A23" s="179"/>
      <c r="B23" s="172" t="s">
        <v>41</v>
      </c>
      <c r="C23" s="180">
        <v>0</v>
      </c>
      <c r="D23" s="180">
        <v>0</v>
      </c>
      <c r="E23" s="180">
        <v>0</v>
      </c>
      <c r="F23" s="180">
        <v>0</v>
      </c>
      <c r="G23" s="180">
        <v>2627007.9700000002</v>
      </c>
      <c r="H23" s="180">
        <v>2445061.5</v>
      </c>
    </row>
    <row r="24" spans="1:8" ht="15.5" x14ac:dyDescent="0.35">
      <c r="A24" s="179"/>
      <c r="B24" s="172" t="s">
        <v>69</v>
      </c>
      <c r="C24" s="180">
        <v>0</v>
      </c>
      <c r="D24" s="180">
        <v>0</v>
      </c>
      <c r="E24" s="180">
        <v>0</v>
      </c>
      <c r="F24" s="180">
        <v>0</v>
      </c>
      <c r="G24" s="180">
        <v>0</v>
      </c>
      <c r="H24" s="180">
        <v>0</v>
      </c>
    </row>
    <row r="25" spans="1:8" ht="15.5" x14ac:dyDescent="0.35">
      <c r="A25" s="179"/>
      <c r="B25" s="172" t="s">
        <v>72</v>
      </c>
      <c r="C25" s="180">
        <v>0</v>
      </c>
      <c r="D25" s="180">
        <v>0</v>
      </c>
      <c r="E25" s="180">
        <v>0</v>
      </c>
      <c r="F25" s="180">
        <v>0</v>
      </c>
      <c r="G25" s="180">
        <v>350000</v>
      </c>
      <c r="H25" s="180">
        <v>44999</v>
      </c>
    </row>
    <row r="26" spans="1:8" ht="15.5" x14ac:dyDescent="0.35">
      <c r="A26" s="179"/>
      <c r="B26" s="172" t="s">
        <v>78</v>
      </c>
      <c r="C26" s="180">
        <v>0</v>
      </c>
      <c r="D26" s="180">
        <v>0</v>
      </c>
      <c r="E26" s="180">
        <v>0</v>
      </c>
      <c r="F26" s="180">
        <v>0</v>
      </c>
      <c r="G26" s="180">
        <v>9298772.4100000001</v>
      </c>
      <c r="H26" s="180">
        <v>6338163.5999999996</v>
      </c>
    </row>
    <row r="27" spans="1:8" ht="15.5" x14ac:dyDescent="0.35">
      <c r="A27" s="179"/>
      <c r="B27" s="172" t="s">
        <v>427</v>
      </c>
      <c r="C27" s="180">
        <v>0</v>
      </c>
      <c r="D27" s="180">
        <v>0</v>
      </c>
      <c r="E27" s="180">
        <v>0</v>
      </c>
      <c r="F27" s="180">
        <v>0</v>
      </c>
      <c r="G27" s="180">
        <v>0</v>
      </c>
      <c r="H27" s="180">
        <v>0</v>
      </c>
    </row>
    <row r="28" spans="1:8" ht="15.5" x14ac:dyDescent="0.35">
      <c r="A28" s="179"/>
      <c r="B28" s="172" t="s">
        <v>428</v>
      </c>
      <c r="C28" s="180">
        <v>0</v>
      </c>
      <c r="D28" s="180">
        <v>0</v>
      </c>
      <c r="E28" s="180">
        <v>0</v>
      </c>
      <c r="F28" s="180">
        <v>0</v>
      </c>
      <c r="G28" s="180">
        <v>0</v>
      </c>
      <c r="H28" s="180">
        <v>0</v>
      </c>
    </row>
    <row r="29" spans="1:8" ht="15.5" x14ac:dyDescent="0.35">
      <c r="A29" s="179"/>
      <c r="B29" s="172" t="s">
        <v>85</v>
      </c>
      <c r="C29" s="180">
        <v>0</v>
      </c>
      <c r="D29" s="180">
        <v>0</v>
      </c>
      <c r="E29" s="180">
        <v>0</v>
      </c>
      <c r="F29" s="180">
        <v>0</v>
      </c>
      <c r="G29" s="180">
        <v>145353.48000000001</v>
      </c>
      <c r="H29" s="180">
        <v>194799.56</v>
      </c>
    </row>
    <row r="30" spans="1:8" ht="15.5" x14ac:dyDescent="0.35">
      <c r="A30" s="177"/>
      <c r="B30" s="168"/>
      <c r="C30" s="178"/>
      <c r="D30" s="178"/>
      <c r="E30" s="178"/>
      <c r="F30" s="178"/>
      <c r="G30" s="178"/>
      <c r="H30" s="180"/>
    </row>
    <row r="31" spans="1:8" ht="18.5" x14ac:dyDescent="0.45">
      <c r="A31" s="175"/>
      <c r="B31" s="169" t="s">
        <v>434</v>
      </c>
      <c r="C31" s="176">
        <v>0</v>
      </c>
      <c r="D31" s="176">
        <v>0</v>
      </c>
      <c r="E31" s="176">
        <v>0</v>
      </c>
      <c r="F31" s="176">
        <v>0</v>
      </c>
      <c r="G31" s="176">
        <v>68359462.650000006</v>
      </c>
      <c r="H31" s="176">
        <v>49975209.649999999</v>
      </c>
    </row>
    <row r="33" spans="2:2" ht="15" x14ac:dyDescent="0.35">
      <c r="B33" s="181" t="s">
        <v>435</v>
      </c>
    </row>
    <row r="34" spans="2:2" ht="45.5" x14ac:dyDescent="0.35">
      <c r="B34" s="181" t="s">
        <v>436</v>
      </c>
    </row>
  </sheetData>
  <mergeCells count="3">
    <mergeCell ref="A1:H1"/>
    <mergeCell ref="A2:H2"/>
    <mergeCell ref="A3:H3"/>
  </mergeCells>
  <pageMargins left="0.7" right="0.7" top="0.75" bottom="0.75" header="0.3" footer="0.3"/>
  <pageSetup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83"/>
  <sheetViews>
    <sheetView topLeftCell="A47" workbookViewId="0">
      <selection sqref="A1:D83"/>
    </sheetView>
  </sheetViews>
  <sheetFormatPr baseColWidth="10" defaultRowHeight="14.5" x14ac:dyDescent="0.35"/>
  <cols>
    <col min="1" max="1" width="73.54296875" customWidth="1"/>
    <col min="2" max="2" width="26.81640625" bestFit="1" customWidth="1"/>
    <col min="3" max="3" width="14.453125" bestFit="1" customWidth="1"/>
    <col min="4" max="4" width="25.81640625" bestFit="1" customWidth="1"/>
  </cols>
  <sheetData>
    <row r="1" spans="1:4" ht="18.5" x14ac:dyDescent="0.45">
      <c r="A1" s="247" t="s">
        <v>0</v>
      </c>
      <c r="B1" s="247"/>
      <c r="C1" s="247"/>
      <c r="D1" s="247"/>
    </row>
    <row r="2" spans="1:4" ht="18.5" x14ac:dyDescent="0.45">
      <c r="A2" s="247" t="s">
        <v>437</v>
      </c>
      <c r="B2" s="247"/>
      <c r="C2" s="247"/>
      <c r="D2" s="247"/>
    </row>
    <row r="3" spans="1:4" ht="18.5" x14ac:dyDescent="0.45">
      <c r="A3" s="247" t="s">
        <v>2</v>
      </c>
      <c r="B3" s="247"/>
      <c r="C3" s="247"/>
      <c r="D3" s="247"/>
    </row>
    <row r="4" spans="1:4" ht="18.5" x14ac:dyDescent="0.45">
      <c r="A4" s="247" t="s">
        <v>392</v>
      </c>
      <c r="B4" s="247"/>
      <c r="C4" s="247"/>
      <c r="D4" s="247"/>
    </row>
    <row r="6" spans="1:4" ht="30" customHeight="1" x14ac:dyDescent="0.35">
      <c r="A6" s="182" t="s">
        <v>419</v>
      </c>
      <c r="B6" s="182" t="s">
        <v>438</v>
      </c>
      <c r="C6" s="182" t="s">
        <v>439</v>
      </c>
      <c r="D6" s="182" t="s">
        <v>440</v>
      </c>
    </row>
    <row r="7" spans="1:4" x14ac:dyDescent="0.35">
      <c r="A7" s="168"/>
      <c r="B7" s="178"/>
      <c r="C7" s="178"/>
      <c r="D7" s="178"/>
    </row>
    <row r="8" spans="1:4" ht="18.5" x14ac:dyDescent="0.45">
      <c r="A8" s="186" t="s">
        <v>441</v>
      </c>
      <c r="B8" s="176">
        <v>76371160</v>
      </c>
      <c r="C8" s="176">
        <v>0</v>
      </c>
      <c r="D8" s="176">
        <v>0</v>
      </c>
    </row>
    <row r="9" spans="1:4" x14ac:dyDescent="0.35">
      <c r="A9" s="187"/>
      <c r="B9" s="178"/>
      <c r="C9" s="178"/>
      <c r="D9" s="178"/>
    </row>
    <row r="10" spans="1:4" ht="15.5" x14ac:dyDescent="0.35">
      <c r="A10" s="188" t="s">
        <v>442</v>
      </c>
      <c r="B10" s="180">
        <v>51319908</v>
      </c>
      <c r="C10" s="180">
        <v>0</v>
      </c>
      <c r="D10" s="180">
        <v>0</v>
      </c>
    </row>
    <row r="11" spans="1:4" ht="15.5" x14ac:dyDescent="0.35">
      <c r="A11" s="188" t="s">
        <v>443</v>
      </c>
      <c r="B11" s="180">
        <v>25051252</v>
      </c>
      <c r="C11" s="180">
        <v>0</v>
      </c>
      <c r="D11" s="180">
        <v>0</v>
      </c>
    </row>
    <row r="12" spans="1:4" ht="15.5" x14ac:dyDescent="0.35">
      <c r="A12" s="188" t="s">
        <v>444</v>
      </c>
      <c r="B12" s="180">
        <v>0</v>
      </c>
      <c r="C12" s="180">
        <v>0</v>
      </c>
      <c r="D12" s="180">
        <v>0</v>
      </c>
    </row>
    <row r="13" spans="1:4" x14ac:dyDescent="0.35">
      <c r="A13" s="187"/>
      <c r="B13" s="178"/>
      <c r="C13" s="178"/>
      <c r="D13" s="178"/>
    </row>
    <row r="14" spans="1:4" ht="18.5" x14ac:dyDescent="0.45">
      <c r="A14" s="186" t="s">
        <v>445</v>
      </c>
      <c r="B14" s="176">
        <v>76371160</v>
      </c>
      <c r="C14" s="176">
        <v>0</v>
      </c>
      <c r="D14" s="176">
        <v>0</v>
      </c>
    </row>
    <row r="15" spans="1:4" x14ac:dyDescent="0.35">
      <c r="A15" s="187"/>
      <c r="B15" s="178"/>
      <c r="C15" s="178"/>
      <c r="D15" s="178"/>
    </row>
    <row r="16" spans="1:4" ht="31" x14ac:dyDescent="0.35">
      <c r="A16" s="188" t="s">
        <v>446</v>
      </c>
      <c r="B16" s="180">
        <v>51319908</v>
      </c>
      <c r="C16" s="180">
        <v>0</v>
      </c>
      <c r="D16" s="180">
        <v>0</v>
      </c>
    </row>
    <row r="17" spans="1:4" ht="15.5" x14ac:dyDescent="0.35">
      <c r="A17" s="188" t="s">
        <v>447</v>
      </c>
      <c r="B17" s="180">
        <v>25051252</v>
      </c>
      <c r="C17" s="180">
        <v>0</v>
      </c>
      <c r="D17" s="180">
        <v>0</v>
      </c>
    </row>
    <row r="18" spans="1:4" x14ac:dyDescent="0.35">
      <c r="A18" s="187"/>
      <c r="B18" s="178"/>
      <c r="C18" s="178"/>
      <c r="D18" s="178"/>
    </row>
    <row r="19" spans="1:4" ht="18.5" x14ac:dyDescent="0.45">
      <c r="A19" s="186" t="s">
        <v>448</v>
      </c>
      <c r="B19" s="176">
        <v>0</v>
      </c>
      <c r="C19" s="176">
        <v>0</v>
      </c>
      <c r="D19" s="176">
        <v>0</v>
      </c>
    </row>
    <row r="20" spans="1:4" x14ac:dyDescent="0.35">
      <c r="A20" s="187"/>
      <c r="B20" s="178"/>
      <c r="C20" s="178"/>
      <c r="D20" s="178"/>
    </row>
    <row r="21" spans="1:4" ht="31" x14ac:dyDescent="0.35">
      <c r="A21" s="188" t="s">
        <v>449</v>
      </c>
      <c r="B21" s="180">
        <v>0</v>
      </c>
      <c r="C21" s="180">
        <v>0</v>
      </c>
      <c r="D21" s="180">
        <v>0</v>
      </c>
    </row>
    <row r="22" spans="1:4" ht="31" x14ac:dyDescent="0.35">
      <c r="A22" s="188" t="s">
        <v>450</v>
      </c>
      <c r="B22" s="180">
        <v>0</v>
      </c>
      <c r="C22" s="180">
        <v>0</v>
      </c>
      <c r="D22" s="180">
        <v>0</v>
      </c>
    </row>
    <row r="23" spans="1:4" x14ac:dyDescent="0.35">
      <c r="A23" s="187"/>
      <c r="B23" s="178"/>
      <c r="C23" s="178"/>
      <c r="D23" s="178"/>
    </row>
    <row r="24" spans="1:4" ht="18.5" x14ac:dyDescent="0.45">
      <c r="A24" s="186" t="s">
        <v>451</v>
      </c>
      <c r="B24" s="176">
        <v>0</v>
      </c>
      <c r="C24" s="176">
        <v>0</v>
      </c>
      <c r="D24" s="176">
        <v>0</v>
      </c>
    </row>
    <row r="25" spans="1:4" x14ac:dyDescent="0.35">
      <c r="A25" s="187"/>
      <c r="B25" s="178"/>
      <c r="C25" s="178"/>
      <c r="D25" s="178"/>
    </row>
    <row r="26" spans="1:4" ht="18.5" x14ac:dyDescent="0.45">
      <c r="A26" s="186" t="s">
        <v>452</v>
      </c>
      <c r="B26" s="176">
        <v>0</v>
      </c>
      <c r="C26" s="176">
        <v>0</v>
      </c>
      <c r="D26" s="176">
        <v>0</v>
      </c>
    </row>
    <row r="27" spans="1:4" x14ac:dyDescent="0.35">
      <c r="A27" s="187"/>
      <c r="B27" s="178"/>
      <c r="C27" s="178"/>
      <c r="D27" s="178"/>
    </row>
    <row r="28" spans="1:4" ht="37" x14ac:dyDescent="0.45">
      <c r="A28" s="186" t="s">
        <v>453</v>
      </c>
      <c r="B28" s="176">
        <v>0</v>
      </c>
      <c r="C28" s="176">
        <v>0</v>
      </c>
      <c r="D28" s="176">
        <v>0</v>
      </c>
    </row>
    <row r="29" spans="1:4" x14ac:dyDescent="0.35">
      <c r="A29" s="187"/>
      <c r="B29" s="178"/>
      <c r="C29" s="178"/>
      <c r="D29" s="178"/>
    </row>
    <row r="30" spans="1:4" ht="33" customHeight="1" x14ac:dyDescent="0.35">
      <c r="A30" s="182" t="s">
        <v>419</v>
      </c>
      <c r="B30" s="183" t="s">
        <v>454</v>
      </c>
      <c r="C30" s="183" t="s">
        <v>439</v>
      </c>
      <c r="D30" s="183" t="s">
        <v>455</v>
      </c>
    </row>
    <row r="31" spans="1:4" x14ac:dyDescent="0.35">
      <c r="A31" s="187"/>
      <c r="B31" s="178"/>
      <c r="C31" s="178"/>
      <c r="D31" s="178"/>
    </row>
    <row r="32" spans="1:4" ht="18.5" x14ac:dyDescent="0.45">
      <c r="A32" s="186" t="s">
        <v>456</v>
      </c>
      <c r="B32" s="176">
        <v>0</v>
      </c>
      <c r="C32" s="176">
        <v>0</v>
      </c>
      <c r="D32" s="176">
        <v>0</v>
      </c>
    </row>
    <row r="33" spans="1:4" x14ac:dyDescent="0.35">
      <c r="A33" s="187"/>
      <c r="B33" s="178"/>
      <c r="C33" s="178"/>
      <c r="D33" s="178"/>
    </row>
    <row r="34" spans="1:4" ht="31" x14ac:dyDescent="0.35">
      <c r="A34" s="188" t="s">
        <v>457</v>
      </c>
      <c r="B34" s="180">
        <v>0</v>
      </c>
      <c r="C34" s="180">
        <v>0</v>
      </c>
      <c r="D34" s="180">
        <v>0</v>
      </c>
    </row>
    <row r="35" spans="1:4" ht="31" x14ac:dyDescent="0.35">
      <c r="A35" s="188" t="s">
        <v>458</v>
      </c>
      <c r="B35" s="180">
        <v>0</v>
      </c>
      <c r="C35" s="180">
        <v>0</v>
      </c>
      <c r="D35" s="180">
        <v>0</v>
      </c>
    </row>
    <row r="36" spans="1:4" x14ac:dyDescent="0.35">
      <c r="A36" s="187"/>
      <c r="B36" s="178"/>
      <c r="C36" s="178"/>
      <c r="D36" s="178"/>
    </row>
    <row r="37" spans="1:4" ht="18.5" x14ac:dyDescent="0.45">
      <c r="A37" s="186" t="s">
        <v>459</v>
      </c>
      <c r="B37" s="176">
        <v>0</v>
      </c>
      <c r="C37" s="176">
        <v>0</v>
      </c>
      <c r="D37" s="176">
        <v>0</v>
      </c>
    </row>
    <row r="38" spans="1:4" x14ac:dyDescent="0.35">
      <c r="A38" s="187"/>
      <c r="B38" s="178"/>
      <c r="C38" s="178"/>
      <c r="D38" s="178"/>
    </row>
    <row r="39" spans="1:4" ht="36" customHeight="1" x14ac:dyDescent="0.35">
      <c r="A39" s="182" t="s">
        <v>419</v>
      </c>
      <c r="B39" s="183" t="s">
        <v>438</v>
      </c>
      <c r="C39" s="183" t="s">
        <v>439</v>
      </c>
      <c r="D39" s="183" t="s">
        <v>440</v>
      </c>
    </row>
    <row r="40" spans="1:4" x14ac:dyDescent="0.35">
      <c r="A40" s="187"/>
      <c r="B40" s="178"/>
      <c r="C40" s="178"/>
      <c r="D40" s="178"/>
    </row>
    <row r="41" spans="1:4" ht="18.5" x14ac:dyDescent="0.45">
      <c r="A41" s="186" t="s">
        <v>460</v>
      </c>
      <c r="B41" s="176">
        <v>0</v>
      </c>
      <c r="C41" s="176">
        <v>0</v>
      </c>
      <c r="D41" s="176">
        <v>0</v>
      </c>
    </row>
    <row r="42" spans="1:4" x14ac:dyDescent="0.35">
      <c r="A42" s="187"/>
      <c r="B42" s="178"/>
      <c r="C42" s="178"/>
      <c r="D42" s="178"/>
    </row>
    <row r="43" spans="1:4" ht="31" x14ac:dyDescent="0.35">
      <c r="A43" s="188" t="s">
        <v>461</v>
      </c>
      <c r="B43" s="180">
        <v>0</v>
      </c>
      <c r="C43" s="180">
        <v>0</v>
      </c>
      <c r="D43" s="180">
        <v>0</v>
      </c>
    </row>
    <row r="44" spans="1:4" ht="31" x14ac:dyDescent="0.35">
      <c r="A44" s="188" t="s">
        <v>462</v>
      </c>
      <c r="B44" s="180">
        <v>0</v>
      </c>
      <c r="C44" s="180">
        <v>0</v>
      </c>
      <c r="D44" s="180">
        <v>0</v>
      </c>
    </row>
    <row r="45" spans="1:4" x14ac:dyDescent="0.35">
      <c r="A45" s="187"/>
      <c r="B45" s="178"/>
      <c r="C45" s="178"/>
      <c r="D45" s="178"/>
    </row>
    <row r="46" spans="1:4" ht="18.5" x14ac:dyDescent="0.45">
      <c r="A46" s="186" t="s">
        <v>463</v>
      </c>
      <c r="B46" s="176">
        <v>0</v>
      </c>
      <c r="C46" s="176">
        <v>0</v>
      </c>
      <c r="D46" s="176">
        <v>0</v>
      </c>
    </row>
    <row r="47" spans="1:4" x14ac:dyDescent="0.35">
      <c r="A47" s="187"/>
      <c r="B47" s="178"/>
      <c r="C47" s="178"/>
      <c r="D47" s="178"/>
    </row>
    <row r="48" spans="1:4" ht="15.5" x14ac:dyDescent="0.35">
      <c r="A48" s="188" t="s">
        <v>464</v>
      </c>
      <c r="B48" s="180">
        <v>0</v>
      </c>
      <c r="C48" s="180">
        <v>0</v>
      </c>
      <c r="D48" s="180">
        <v>0</v>
      </c>
    </row>
    <row r="49" spans="1:4" ht="15.5" x14ac:dyDescent="0.35">
      <c r="A49" s="188" t="s">
        <v>465</v>
      </c>
      <c r="B49" s="180">
        <v>0</v>
      </c>
      <c r="C49" s="180">
        <v>0</v>
      </c>
      <c r="D49" s="180">
        <v>0</v>
      </c>
    </row>
    <row r="50" spans="1:4" x14ac:dyDescent="0.35">
      <c r="A50" s="187"/>
      <c r="B50" s="178"/>
      <c r="C50" s="178"/>
      <c r="D50" s="178"/>
    </row>
    <row r="51" spans="1:4" ht="18.5" x14ac:dyDescent="0.45">
      <c r="A51" s="186" t="s">
        <v>466</v>
      </c>
      <c r="B51" s="176">
        <v>0</v>
      </c>
      <c r="C51" s="176">
        <v>0</v>
      </c>
      <c r="D51" s="176">
        <v>0</v>
      </c>
    </row>
    <row r="52" spans="1:4" x14ac:dyDescent="0.35">
      <c r="A52" s="187"/>
      <c r="B52" s="178"/>
      <c r="C52" s="178"/>
      <c r="D52" s="178"/>
    </row>
    <row r="53" spans="1:4" ht="30.75" customHeight="1" x14ac:dyDescent="0.35">
      <c r="A53" s="182" t="s">
        <v>419</v>
      </c>
      <c r="B53" s="183" t="s">
        <v>438</v>
      </c>
      <c r="C53" s="183" t="s">
        <v>439</v>
      </c>
      <c r="D53" s="183" t="s">
        <v>440</v>
      </c>
    </row>
    <row r="54" spans="1:4" ht="15.5" x14ac:dyDescent="0.35">
      <c r="A54" s="189"/>
      <c r="B54" s="184"/>
      <c r="C54" s="184"/>
      <c r="D54" s="184"/>
    </row>
    <row r="55" spans="1:4" x14ac:dyDescent="0.35">
      <c r="A55" s="190" t="s">
        <v>467</v>
      </c>
      <c r="B55" s="185">
        <v>51319908</v>
      </c>
      <c r="C55" s="185">
        <v>0</v>
      </c>
      <c r="D55" s="185">
        <v>0</v>
      </c>
    </row>
    <row r="56" spans="1:4" ht="15.5" x14ac:dyDescent="0.35">
      <c r="A56" s="189"/>
      <c r="B56" s="184"/>
      <c r="C56" s="184"/>
      <c r="D56" s="184"/>
    </row>
    <row r="57" spans="1:4" ht="29" x14ac:dyDescent="0.35">
      <c r="A57" s="190" t="s">
        <v>468</v>
      </c>
      <c r="B57" s="185">
        <v>0</v>
      </c>
      <c r="C57" s="185">
        <v>0</v>
      </c>
      <c r="D57" s="185">
        <v>0</v>
      </c>
    </row>
    <row r="58" spans="1:4" ht="31" x14ac:dyDescent="0.35">
      <c r="A58" s="188" t="s">
        <v>461</v>
      </c>
      <c r="B58" s="180">
        <v>0</v>
      </c>
      <c r="C58" s="180">
        <v>0</v>
      </c>
      <c r="D58" s="180">
        <v>0</v>
      </c>
    </row>
    <row r="59" spans="1:4" ht="15.5" x14ac:dyDescent="0.35">
      <c r="A59" s="188" t="s">
        <v>464</v>
      </c>
      <c r="B59" s="180">
        <v>0</v>
      </c>
      <c r="C59" s="180">
        <v>0</v>
      </c>
      <c r="D59" s="180">
        <v>0</v>
      </c>
    </row>
    <row r="60" spans="1:4" ht="15.5" x14ac:dyDescent="0.35">
      <c r="A60" s="189"/>
      <c r="B60" s="184"/>
      <c r="C60" s="184"/>
      <c r="D60" s="184"/>
    </row>
    <row r="61" spans="1:4" x14ac:dyDescent="0.35">
      <c r="A61" s="190" t="s">
        <v>469</v>
      </c>
      <c r="B61" s="185">
        <v>51319908</v>
      </c>
      <c r="C61" s="185">
        <v>0</v>
      </c>
      <c r="D61" s="185">
        <v>0</v>
      </c>
    </row>
    <row r="62" spans="1:4" ht="15.5" x14ac:dyDescent="0.35">
      <c r="A62" s="189"/>
      <c r="B62" s="184"/>
      <c r="C62" s="184"/>
      <c r="D62" s="184"/>
    </row>
    <row r="63" spans="1:4" x14ac:dyDescent="0.35">
      <c r="A63" s="190" t="s">
        <v>470</v>
      </c>
      <c r="B63" s="185">
        <v>0</v>
      </c>
      <c r="C63" s="185">
        <v>0</v>
      </c>
      <c r="D63" s="185">
        <v>0</v>
      </c>
    </row>
    <row r="64" spans="1:4" x14ac:dyDescent="0.35">
      <c r="A64" s="187"/>
      <c r="B64" s="178"/>
      <c r="C64" s="178"/>
      <c r="D64" s="178"/>
    </row>
    <row r="65" spans="1:4" ht="18.5" x14ac:dyDescent="0.45">
      <c r="A65" s="186" t="s">
        <v>471</v>
      </c>
      <c r="B65" s="176">
        <v>0</v>
      </c>
      <c r="C65" s="176">
        <v>0</v>
      </c>
      <c r="D65" s="176">
        <v>0</v>
      </c>
    </row>
    <row r="66" spans="1:4" x14ac:dyDescent="0.35">
      <c r="A66" s="187"/>
      <c r="B66" s="178"/>
      <c r="C66" s="178"/>
      <c r="D66" s="178"/>
    </row>
    <row r="67" spans="1:4" ht="37" x14ac:dyDescent="0.45">
      <c r="A67" s="186" t="s">
        <v>472</v>
      </c>
      <c r="B67" s="176">
        <v>0</v>
      </c>
      <c r="C67" s="176">
        <v>0</v>
      </c>
      <c r="D67" s="176">
        <v>0</v>
      </c>
    </row>
    <row r="68" spans="1:4" x14ac:dyDescent="0.35">
      <c r="A68" s="187"/>
      <c r="B68" s="178"/>
      <c r="C68" s="178"/>
      <c r="D68" s="178"/>
    </row>
    <row r="69" spans="1:4" ht="40.5" customHeight="1" x14ac:dyDescent="0.35">
      <c r="A69" s="182" t="s">
        <v>419</v>
      </c>
      <c r="B69" s="183" t="s">
        <v>438</v>
      </c>
      <c r="C69" s="183" t="s">
        <v>439</v>
      </c>
      <c r="D69" s="183" t="s">
        <v>440</v>
      </c>
    </row>
    <row r="70" spans="1:4" ht="15.5" x14ac:dyDescent="0.35">
      <c r="A70" s="189"/>
      <c r="B70" s="184"/>
      <c r="C70" s="184"/>
      <c r="D70" s="184"/>
    </row>
    <row r="71" spans="1:4" x14ac:dyDescent="0.35">
      <c r="A71" s="190" t="s">
        <v>473</v>
      </c>
      <c r="B71" s="185">
        <v>25051252</v>
      </c>
      <c r="C71" s="185">
        <v>0</v>
      </c>
      <c r="D71" s="185">
        <v>0</v>
      </c>
    </row>
    <row r="72" spans="1:4" ht="15.5" x14ac:dyDescent="0.35">
      <c r="A72" s="189"/>
      <c r="B72" s="184"/>
      <c r="C72" s="184"/>
      <c r="D72" s="184"/>
    </row>
    <row r="73" spans="1:4" ht="29" x14ac:dyDescent="0.35">
      <c r="A73" s="190" t="s">
        <v>474</v>
      </c>
      <c r="B73" s="185">
        <v>0</v>
      </c>
      <c r="C73" s="185">
        <v>0</v>
      </c>
      <c r="D73" s="185">
        <v>0</v>
      </c>
    </row>
    <row r="74" spans="1:4" ht="31" x14ac:dyDescent="0.35">
      <c r="A74" s="188" t="s">
        <v>462</v>
      </c>
      <c r="B74" s="180">
        <v>0</v>
      </c>
      <c r="C74" s="180">
        <v>0</v>
      </c>
      <c r="D74" s="180">
        <v>0</v>
      </c>
    </row>
    <row r="75" spans="1:4" ht="15.5" x14ac:dyDescent="0.35">
      <c r="A75" s="188" t="s">
        <v>465</v>
      </c>
      <c r="B75" s="180">
        <v>0</v>
      </c>
      <c r="C75" s="180">
        <v>0</v>
      </c>
      <c r="D75" s="180">
        <v>0</v>
      </c>
    </row>
    <row r="76" spans="1:4" ht="15.5" x14ac:dyDescent="0.35">
      <c r="A76" s="189"/>
      <c r="B76" s="184"/>
      <c r="C76" s="184"/>
      <c r="D76" s="184"/>
    </row>
    <row r="77" spans="1:4" x14ac:dyDescent="0.35">
      <c r="A77" s="190" t="s">
        <v>475</v>
      </c>
      <c r="B77" s="185">
        <v>25051252</v>
      </c>
      <c r="C77" s="185">
        <v>0</v>
      </c>
      <c r="D77" s="185">
        <v>0</v>
      </c>
    </row>
    <row r="78" spans="1:4" ht="15.5" x14ac:dyDescent="0.35">
      <c r="A78" s="189"/>
      <c r="B78" s="184"/>
      <c r="C78" s="184"/>
      <c r="D78" s="184"/>
    </row>
    <row r="79" spans="1:4" ht="29" x14ac:dyDescent="0.35">
      <c r="A79" s="190" t="s">
        <v>476</v>
      </c>
      <c r="B79" s="185">
        <v>0</v>
      </c>
      <c r="C79" s="185">
        <v>0</v>
      </c>
      <c r="D79" s="185">
        <v>0</v>
      </c>
    </row>
    <row r="80" spans="1:4" x14ac:dyDescent="0.35">
      <c r="A80" s="187"/>
      <c r="B80" s="178"/>
      <c r="C80" s="178"/>
      <c r="D80" s="178"/>
    </row>
    <row r="81" spans="1:4" ht="18.5" x14ac:dyDescent="0.45">
      <c r="A81" s="186" t="s">
        <v>477</v>
      </c>
      <c r="B81" s="176">
        <v>0</v>
      </c>
      <c r="C81" s="176">
        <v>0</v>
      </c>
      <c r="D81" s="176">
        <v>0</v>
      </c>
    </row>
    <row r="82" spans="1:4" x14ac:dyDescent="0.35">
      <c r="A82" s="187"/>
      <c r="B82" s="178"/>
      <c r="C82" s="178"/>
      <c r="D82" s="178"/>
    </row>
    <row r="83" spans="1:4" ht="37" x14ac:dyDescent="0.45">
      <c r="A83" s="186" t="s">
        <v>478</v>
      </c>
      <c r="B83" s="176">
        <v>0</v>
      </c>
      <c r="C83" s="176">
        <v>0</v>
      </c>
      <c r="D83" s="176">
        <v>0</v>
      </c>
    </row>
  </sheetData>
  <mergeCells count="4">
    <mergeCell ref="A1:D1"/>
    <mergeCell ref="A2:D2"/>
    <mergeCell ref="A3:D3"/>
    <mergeCell ref="A4:D4"/>
  </mergeCells>
  <pageMargins left="0.70866141732283472" right="0.70866141732283472" top="0.74803149606299213" bottom="0.74803149606299213" header="0.31496062992125984" footer="0.31496062992125984"/>
  <pageSetup scale="6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1 INGRESOS GEN</vt:lpstr>
      <vt:lpstr>2 EGRESOS GEN</vt:lpstr>
      <vt:lpstr>3 ALINEAC.</vt:lpstr>
      <vt:lpstr>4 APO OBRAS</vt:lpstr>
      <vt:lpstr>5 PLANTILLA completa</vt:lpstr>
      <vt:lpstr>6 TABULADOR</vt:lpstr>
      <vt:lpstr>7 DEUDA PUBLICA</vt:lpstr>
      <vt:lpstr>8 formato 7B</vt:lpstr>
      <vt:lpstr>9 formato 7D</vt:lpstr>
      <vt:lpstr>10 BALANCE PRES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DAGOBERTO ISLAS</dc:creator>
  <cp:lastModifiedBy>USUARIO</cp:lastModifiedBy>
  <cp:lastPrinted>2022-01-04T03:16:21Z</cp:lastPrinted>
  <dcterms:created xsi:type="dcterms:W3CDTF">2021-12-30T20:48:17Z</dcterms:created>
  <dcterms:modified xsi:type="dcterms:W3CDTF">2023-05-10T20:50:00Z</dcterms:modified>
</cp:coreProperties>
</file>